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3st SLBC Meeting QE Jun 2026\Table 24Jul2026\"/>
    </mc:Choice>
  </mc:AlternateContent>
  <bookViews>
    <workbookView xWindow="0" yWindow="0" windowWidth="28800" windowHeight="12135" tabRatio="866" activeTab="12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2" sheetId="35" r:id="rId8"/>
    <sheet name="T1E (2)" sheetId="36" r:id="rId9"/>
    <sheet name="T1F-3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marginal'!$A:$K</definedName>
    <definedName name="_xlnm.Print_Area" localSheetId="18">t1a!$A:$Q</definedName>
    <definedName name="_xlnm.Print_Area" localSheetId="16">t1b!$A:$L</definedName>
    <definedName name="_xlnm.Print_Area" localSheetId="15">T1C!$A:$P</definedName>
    <definedName name="_xlnm.Print_Area" localSheetId="12">T1d!$A:$K</definedName>
    <definedName name="_xlnm.Print_Area" localSheetId="13">T1E!$A:$O</definedName>
    <definedName name="_xlnm.Print_Area" localSheetId="8">'T1E (2)'!$A:$E</definedName>
    <definedName name="_xlnm.Print_Area" localSheetId="10">T1F!$A:$K</definedName>
    <definedName name="_xlnm.Print_Area" localSheetId="7">'T1F-2'!$A:$L</definedName>
    <definedName name="_xlnm.Print_Area" localSheetId="9">'T1F-3'!$A:$K</definedName>
    <definedName name="_xlnm.Print_Area" localSheetId="5">T1G!$A:$L</definedName>
    <definedName name="_xlnm.Print_Area" localSheetId="3">T1H!$A:$L</definedName>
    <definedName name="_xlnm.Print_Area" localSheetId="2">T1K!$A:$K</definedName>
    <definedName name="_xlnm.Print_Area" localSheetId="14">T1M!$A:$G</definedName>
    <definedName name="_xlnm.Print_Area" localSheetId="6">'TIF-1B'!$A:$Q</definedName>
  </definedNames>
  <calcPr calcId="152511"/>
</workbook>
</file>

<file path=xl/calcChain.xml><?xml version="1.0" encoding="utf-8"?>
<calcChain xmlns="http://schemas.openxmlformats.org/spreadsheetml/2006/main">
  <c r="G51" i="40" l="1"/>
  <c r="H51" i="40" s="1"/>
  <c r="I51" i="40" s="1"/>
  <c r="J51" i="40" s="1"/>
  <c r="K51" i="40" s="1"/>
  <c r="G52" i="40"/>
  <c r="H52" i="40"/>
  <c r="I52" i="40"/>
  <c r="J52" i="40" s="1"/>
  <c r="K52" i="40" s="1"/>
  <c r="G53" i="40"/>
  <c r="H53" i="40"/>
  <c r="I53" i="40" s="1"/>
  <c r="J53" i="40" s="1"/>
  <c r="K53" i="40" s="1"/>
  <c r="G54" i="40"/>
  <c r="H54" i="40" s="1"/>
  <c r="I54" i="40" s="1"/>
  <c r="J54" i="40" s="1"/>
  <c r="K54" i="40" s="1"/>
  <c r="G55" i="40"/>
  <c r="H55" i="40" s="1"/>
  <c r="I55" i="40" s="1"/>
  <c r="J55" i="40" s="1"/>
  <c r="K55" i="40" s="1"/>
  <c r="G56" i="40"/>
  <c r="H56" i="40"/>
  <c r="I56" i="40"/>
  <c r="J56" i="40" s="1"/>
  <c r="K56" i="40" s="1"/>
  <c r="G57" i="40"/>
  <c r="H57" i="40"/>
  <c r="I57" i="40" s="1"/>
  <c r="J57" i="40" s="1"/>
  <c r="K57" i="40" s="1"/>
  <c r="L51" i="18" l="1"/>
  <c r="M51" i="18" s="1"/>
  <c r="N51" i="18" s="1"/>
  <c r="O51" i="18" s="1"/>
  <c r="L52" i="18"/>
  <c r="M52" i="18" s="1"/>
  <c r="N52" i="18" s="1"/>
  <c r="O52" i="18" s="1"/>
  <c r="L53" i="18"/>
  <c r="M53" i="18" s="1"/>
  <c r="N53" i="18" s="1"/>
  <c r="O53" i="18" s="1"/>
  <c r="L54" i="18"/>
  <c r="M54" i="18" s="1"/>
  <c r="N54" i="18" s="1"/>
  <c r="O54" i="18" s="1"/>
  <c r="L55" i="18"/>
  <c r="M55" i="18" s="1"/>
  <c r="N55" i="18" s="1"/>
  <c r="O55" i="18" s="1"/>
  <c r="L56" i="18"/>
  <c r="M56" i="18" s="1"/>
  <c r="N56" i="18" s="1"/>
  <c r="O56" i="18" s="1"/>
  <c r="L57" i="18"/>
  <c r="M57" i="18" s="1"/>
  <c r="N57" i="18" s="1"/>
  <c r="O57" i="18" s="1"/>
  <c r="F4" i="26" l="1"/>
  <c r="C5" i="26"/>
  <c r="D5" i="26"/>
  <c r="E5" i="26"/>
  <c r="F6" i="26"/>
  <c r="G6" i="26"/>
  <c r="F7" i="26"/>
  <c r="G7" i="26"/>
  <c r="F8" i="26"/>
  <c r="G8" i="26"/>
  <c r="F9" i="26"/>
  <c r="G9" i="26"/>
  <c r="F10" i="26"/>
  <c r="G10" i="26"/>
  <c r="F11" i="26"/>
  <c r="G11" i="26"/>
  <c r="F12" i="26"/>
  <c r="G12" i="26"/>
  <c r="F13" i="26"/>
  <c r="G13" i="26"/>
  <c r="F14" i="26"/>
  <c r="G14" i="26"/>
  <c r="F15" i="26"/>
  <c r="G15" i="26"/>
  <c r="F16" i="26"/>
  <c r="G16" i="26"/>
  <c r="F17" i="26"/>
  <c r="G17" i="26"/>
  <c r="F18" i="26"/>
  <c r="G18" i="26"/>
  <c r="F19" i="26"/>
  <c r="G19" i="26"/>
  <c r="F20" i="26"/>
  <c r="G20" i="26"/>
  <c r="F21" i="26"/>
  <c r="G21" i="26"/>
  <c r="F22" i="26"/>
  <c r="G22" i="26"/>
  <c r="F23" i="26"/>
  <c r="G23" i="26"/>
  <c r="F24" i="26"/>
  <c r="G24" i="26"/>
  <c r="F25" i="26"/>
  <c r="G25" i="26"/>
  <c r="F26" i="26"/>
  <c r="G26" i="26"/>
  <c r="F27" i="26"/>
  <c r="G27" i="26"/>
  <c r="F28" i="26"/>
  <c r="G28" i="26"/>
  <c r="F29" i="26"/>
  <c r="G29" i="26"/>
  <c r="F30" i="26"/>
  <c r="G30" i="26"/>
  <c r="F31" i="26"/>
  <c r="G31" i="26"/>
  <c r="F32" i="26"/>
  <c r="G32" i="26"/>
  <c r="F33" i="26"/>
  <c r="G33" i="26"/>
  <c r="F34" i="26"/>
  <c r="G34" i="26"/>
  <c r="F35" i="26"/>
  <c r="G35" i="26"/>
  <c r="F36" i="26"/>
  <c r="G36" i="26"/>
  <c r="F37" i="26"/>
  <c r="G37" i="26"/>
  <c r="F38" i="26"/>
  <c r="G38" i="26"/>
  <c r="F39" i="26"/>
  <c r="G39" i="26"/>
  <c r="F40" i="26"/>
  <c r="G40" i="26"/>
  <c r="F41" i="26"/>
  <c r="G41" i="26"/>
  <c r="F42" i="26"/>
  <c r="G42" i="26"/>
  <c r="F43" i="26"/>
  <c r="G43" i="26"/>
  <c r="F44" i="26"/>
  <c r="G44" i="26"/>
  <c r="F45" i="26"/>
  <c r="G45" i="26"/>
  <c r="F46" i="26"/>
  <c r="G46" i="26"/>
  <c r="F47" i="26"/>
  <c r="G47" i="26"/>
  <c r="F48" i="26"/>
  <c r="G48" i="26"/>
  <c r="F49" i="26"/>
  <c r="G49" i="26"/>
  <c r="F50" i="26"/>
  <c r="G50" i="26"/>
  <c r="F51" i="26"/>
  <c r="G51" i="26"/>
  <c r="F52" i="26"/>
  <c r="G52" i="26"/>
  <c r="F53" i="26"/>
  <c r="G53" i="26"/>
  <c r="F6" i="38" l="1"/>
  <c r="F7" i="38"/>
  <c r="F8" i="38"/>
  <c r="F9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 l="1"/>
  <c r="E57" i="39"/>
  <c r="D57" i="39"/>
  <c r="D58" i="39" s="1"/>
  <c r="M58" i="24" s="1"/>
  <c r="E58" i="39"/>
  <c r="E5" i="39"/>
  <c r="D5" i="39"/>
  <c r="C5" i="39"/>
  <c r="L60" i="18"/>
  <c r="G60" i="18"/>
  <c r="L59" i="18"/>
  <c r="G59" i="18"/>
  <c r="K57" i="18"/>
  <c r="E57" i="18"/>
  <c r="F57" i="18" s="1"/>
  <c r="K56" i="18"/>
  <c r="G56" i="18"/>
  <c r="F56" i="18"/>
  <c r="K55" i="18"/>
  <c r="G55" i="18"/>
  <c r="F55" i="18"/>
  <c r="K54" i="18"/>
  <c r="G54" i="18"/>
  <c r="F54" i="18"/>
  <c r="K53" i="18"/>
  <c r="G53" i="18"/>
  <c r="F53" i="18"/>
  <c r="K52" i="18"/>
  <c r="G52" i="18"/>
  <c r="F52" i="18"/>
  <c r="K51" i="18"/>
  <c r="G51" i="18"/>
  <c r="F51" i="18"/>
  <c r="M50" i="18"/>
  <c r="K50" i="18"/>
  <c r="N50" i="18"/>
  <c r="L50" i="18"/>
  <c r="E50" i="18"/>
  <c r="G50" i="18"/>
  <c r="O49" i="18"/>
  <c r="N49" i="18"/>
  <c r="M49" i="18"/>
  <c r="L49" i="18"/>
  <c r="K49" i="18"/>
  <c r="G49" i="18"/>
  <c r="F49" i="18"/>
  <c r="O48" i="18"/>
  <c r="N48" i="18"/>
  <c r="M48" i="18"/>
  <c r="L48" i="18"/>
  <c r="K48" i="18"/>
  <c r="G48" i="18"/>
  <c r="F48" i="18"/>
  <c r="O47" i="18"/>
  <c r="Q47" i="18" s="1"/>
  <c r="N47" i="18"/>
  <c r="M47" i="18"/>
  <c r="L47" i="18"/>
  <c r="K47" i="18"/>
  <c r="G47" i="18"/>
  <c r="F47" i="18"/>
  <c r="O46" i="18"/>
  <c r="Q46" i="18" s="1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N44" i="18"/>
  <c r="M44" i="18"/>
  <c r="L44" i="18"/>
  <c r="K44" i="18"/>
  <c r="G44" i="18"/>
  <c r="F44" i="18"/>
  <c r="O43" i="18"/>
  <c r="Q43" i="18" s="1"/>
  <c r="N43" i="18"/>
  <c r="M43" i="18"/>
  <c r="L43" i="18"/>
  <c r="K43" i="18"/>
  <c r="G43" i="18"/>
  <c r="F43" i="18"/>
  <c r="O42" i="18"/>
  <c r="K42" i="18"/>
  <c r="N42" i="18"/>
  <c r="L42" i="18"/>
  <c r="E42" i="18"/>
  <c r="F42" i="18" s="1"/>
  <c r="M42" i="18"/>
  <c r="O41" i="18"/>
  <c r="N41" i="18"/>
  <c r="M41" i="18"/>
  <c r="L41" i="18"/>
  <c r="K41" i="18"/>
  <c r="G41" i="18"/>
  <c r="F41" i="18"/>
  <c r="M40" i="18"/>
  <c r="K40" i="18"/>
  <c r="N40" i="18"/>
  <c r="L40" i="18"/>
  <c r="E40" i="18"/>
  <c r="G40" i="18"/>
  <c r="O39" i="18"/>
  <c r="N39" i="18"/>
  <c r="M39" i="18"/>
  <c r="L39" i="18"/>
  <c r="K39" i="18"/>
  <c r="G39" i="18"/>
  <c r="F39" i="18"/>
  <c r="O38" i="18"/>
  <c r="K38" i="18"/>
  <c r="N38" i="18"/>
  <c r="L38" i="18"/>
  <c r="E38" i="18"/>
  <c r="O37" i="18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N35" i="18"/>
  <c r="M35" i="18"/>
  <c r="L35" i="18"/>
  <c r="K35" i="18"/>
  <c r="G35" i="18"/>
  <c r="F35" i="18"/>
  <c r="O34" i="18"/>
  <c r="N34" i="18"/>
  <c r="M34" i="18"/>
  <c r="L34" i="18"/>
  <c r="K34" i="18"/>
  <c r="G34" i="18"/>
  <c r="F34" i="18"/>
  <c r="O33" i="18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N31" i="18"/>
  <c r="M31" i="18"/>
  <c r="L31" i="18"/>
  <c r="K31" i="18"/>
  <c r="G31" i="18"/>
  <c r="F31" i="18"/>
  <c r="O30" i="18"/>
  <c r="N30" i="18"/>
  <c r="M30" i="18"/>
  <c r="L30" i="18"/>
  <c r="K30" i="18"/>
  <c r="G30" i="18"/>
  <c r="F30" i="18"/>
  <c r="O29" i="18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N27" i="18"/>
  <c r="M27" i="18"/>
  <c r="L27" i="18"/>
  <c r="K27" i="18"/>
  <c r="G27" i="18"/>
  <c r="F27" i="18"/>
  <c r="O26" i="18"/>
  <c r="N26" i="18"/>
  <c r="M26" i="18"/>
  <c r="L26" i="18"/>
  <c r="K26" i="18"/>
  <c r="G26" i="18"/>
  <c r="F26" i="18"/>
  <c r="O25" i="18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N23" i="18"/>
  <c r="M23" i="18"/>
  <c r="L23" i="18"/>
  <c r="K23" i="18"/>
  <c r="G23" i="18"/>
  <c r="F23" i="18"/>
  <c r="O22" i="18"/>
  <c r="N22" i="18"/>
  <c r="M22" i="18"/>
  <c r="L22" i="18"/>
  <c r="K22" i="18"/>
  <c r="G22" i="18"/>
  <c r="F22" i="18"/>
  <c r="O21" i="18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N19" i="18"/>
  <c r="M19" i="18"/>
  <c r="L19" i="18"/>
  <c r="K19" i="18"/>
  <c r="G19" i="18"/>
  <c r="F19" i="18"/>
  <c r="M18" i="18"/>
  <c r="K18" i="18"/>
  <c r="N18" i="18"/>
  <c r="E18" i="18"/>
  <c r="O17" i="18"/>
  <c r="Q17" i="18" s="1"/>
  <c r="N17" i="18"/>
  <c r="M17" i="18"/>
  <c r="L17" i="18"/>
  <c r="K17" i="18"/>
  <c r="G17" i="18"/>
  <c r="F17" i="18"/>
  <c r="O16" i="18"/>
  <c r="N16" i="18"/>
  <c r="M16" i="18"/>
  <c r="L16" i="18"/>
  <c r="K16" i="18"/>
  <c r="G16" i="18"/>
  <c r="F16" i="18"/>
  <c r="O15" i="18"/>
  <c r="N15" i="18"/>
  <c r="M15" i="18"/>
  <c r="L15" i="18"/>
  <c r="K15" i="18"/>
  <c r="G15" i="18"/>
  <c r="F15" i="18"/>
  <c r="O14" i="18"/>
  <c r="N14" i="18"/>
  <c r="M14" i="18"/>
  <c r="L14" i="18"/>
  <c r="K14" i="18"/>
  <c r="G14" i="18"/>
  <c r="F14" i="18"/>
  <c r="O13" i="18"/>
  <c r="Q13" i="18" s="1"/>
  <c r="N13" i="18"/>
  <c r="M13" i="18"/>
  <c r="L13" i="18"/>
  <c r="K13" i="18"/>
  <c r="G13" i="18"/>
  <c r="F13" i="18"/>
  <c r="O12" i="18"/>
  <c r="N12" i="18"/>
  <c r="M12" i="18"/>
  <c r="L12" i="18"/>
  <c r="K12" i="18"/>
  <c r="G12" i="18"/>
  <c r="F12" i="18"/>
  <c r="O11" i="18"/>
  <c r="N11" i="18"/>
  <c r="M11" i="18"/>
  <c r="L11" i="18"/>
  <c r="K11" i="18"/>
  <c r="G11" i="18"/>
  <c r="F11" i="18"/>
  <c r="O10" i="18"/>
  <c r="N10" i="18"/>
  <c r="M10" i="18"/>
  <c r="L10" i="18"/>
  <c r="K10" i="18"/>
  <c r="G10" i="18"/>
  <c r="F10" i="18"/>
  <c r="O9" i="18"/>
  <c r="Q9" i="18" s="1"/>
  <c r="N9" i="18"/>
  <c r="M9" i="18"/>
  <c r="L9" i="18"/>
  <c r="K9" i="18"/>
  <c r="G9" i="18"/>
  <c r="F9" i="18"/>
  <c r="O8" i="18"/>
  <c r="N8" i="18"/>
  <c r="M8" i="18"/>
  <c r="L8" i="18"/>
  <c r="K8" i="18"/>
  <c r="G8" i="18"/>
  <c r="F8" i="18"/>
  <c r="O7" i="18"/>
  <c r="N7" i="18"/>
  <c r="M7" i="18"/>
  <c r="L7" i="18"/>
  <c r="K7" i="18"/>
  <c r="G7" i="18"/>
  <c r="F7" i="18"/>
  <c r="O6" i="18"/>
  <c r="N6" i="18"/>
  <c r="M6" i="18"/>
  <c r="L6" i="18"/>
  <c r="K6" i="18"/>
  <c r="G6" i="18"/>
  <c r="F6" i="18"/>
  <c r="J5" i="18"/>
  <c r="H5" i="18"/>
  <c r="E5" i="18"/>
  <c r="D5" i="18"/>
  <c r="C5" i="18"/>
  <c r="J4" i="18"/>
  <c r="O4" i="18" s="1"/>
  <c r="O5" i="18" s="1"/>
  <c r="I4" i="18"/>
  <c r="N4" i="18" s="1"/>
  <c r="N5" i="18" s="1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O38" i="23"/>
  <c r="Q38" i="23" s="1"/>
  <c r="N38" i="23"/>
  <c r="M38" i="23"/>
  <c r="L38" i="23"/>
  <c r="K38" i="23"/>
  <c r="G38" i="23"/>
  <c r="F38" i="23"/>
  <c r="O37" i="23"/>
  <c r="Q37" i="23" s="1"/>
  <c r="N37" i="23"/>
  <c r="M37" i="23"/>
  <c r="L37" i="23"/>
  <c r="K37" i="23"/>
  <c r="G37" i="23"/>
  <c r="F37" i="23"/>
  <c r="O36" i="23"/>
  <c r="Q36" i="23" s="1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Q33" i="23" s="1"/>
  <c r="N33" i="23"/>
  <c r="M33" i="23"/>
  <c r="L33" i="23"/>
  <c r="K33" i="23"/>
  <c r="G33" i="23"/>
  <c r="F33" i="23"/>
  <c r="O32" i="23"/>
  <c r="Q32" i="23" s="1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Q29" i="23" s="1"/>
  <c r="N29" i="23"/>
  <c r="M29" i="23"/>
  <c r="L29" i="23"/>
  <c r="K29" i="23"/>
  <c r="G29" i="23"/>
  <c r="F29" i="23"/>
  <c r="O28" i="23"/>
  <c r="Q28" i="23" s="1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Q25" i="23" s="1"/>
  <c r="N25" i="23"/>
  <c r="M25" i="23"/>
  <c r="L25" i="23"/>
  <c r="K25" i="23"/>
  <c r="G25" i="23"/>
  <c r="F25" i="23"/>
  <c r="O24" i="23"/>
  <c r="Q24" i="23" s="1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Q21" i="23" s="1"/>
  <c r="N21" i="23"/>
  <c r="M21" i="23"/>
  <c r="L21" i="23"/>
  <c r="K21" i="23"/>
  <c r="G21" i="23"/>
  <c r="F21" i="23"/>
  <c r="O20" i="23"/>
  <c r="Q20" i="23" s="1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Q17" i="23" s="1"/>
  <c r="N17" i="23"/>
  <c r="M17" i="23"/>
  <c r="L17" i="23"/>
  <c r="K17" i="23"/>
  <c r="G17" i="23"/>
  <c r="F17" i="23"/>
  <c r="O16" i="23"/>
  <c r="Q16" i="23" s="1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Q13" i="23" s="1"/>
  <c r="N13" i="23"/>
  <c r="M13" i="23"/>
  <c r="L13" i="23"/>
  <c r="K13" i="23"/>
  <c r="G13" i="23"/>
  <c r="F13" i="23"/>
  <c r="O12" i="23"/>
  <c r="Q12" i="23" s="1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Q9" i="23" s="1"/>
  <c r="N9" i="23"/>
  <c r="M9" i="23"/>
  <c r="L9" i="23"/>
  <c r="K9" i="23"/>
  <c r="G9" i="23"/>
  <c r="F9" i="23"/>
  <c r="O8" i="23"/>
  <c r="Q8" i="23" s="1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Q6" i="23" s="1"/>
  <c r="N6" i="23"/>
  <c r="M6" i="23"/>
  <c r="L6" i="23"/>
  <c r="K6" i="23"/>
  <c r="G6" i="23"/>
  <c r="F6" i="23"/>
  <c r="I5" i="23"/>
  <c r="E5" i="23"/>
  <c r="F39" i="23" s="1"/>
  <c r="D5" i="23"/>
  <c r="C5" i="23"/>
  <c r="J4" i="23"/>
  <c r="I4" i="23"/>
  <c r="N4" i="23" s="1"/>
  <c r="N5" i="23" s="1"/>
  <c r="H4" i="23"/>
  <c r="M4" i="23" s="1"/>
  <c r="M5" i="23" s="1"/>
  <c r="F4" i="23"/>
  <c r="K4" i="23" s="1"/>
  <c r="Q4" i="23" s="1"/>
  <c r="G60" i="37"/>
  <c r="L59" i="37"/>
  <c r="G59" i="37"/>
  <c r="K57" i="37"/>
  <c r="J57" i="37"/>
  <c r="I57" i="37"/>
  <c r="H57" i="37"/>
  <c r="L57" i="37" s="1"/>
  <c r="E57" i="37"/>
  <c r="F57" i="37" s="1"/>
  <c r="D57" i="37"/>
  <c r="C57" i="37"/>
  <c r="G57" i="37" s="1"/>
  <c r="L56" i="37"/>
  <c r="K56" i="37"/>
  <c r="G56" i="37"/>
  <c r="F56" i="37"/>
  <c r="L55" i="37"/>
  <c r="K55" i="37"/>
  <c r="G55" i="37"/>
  <c r="F55" i="37"/>
  <c r="L54" i="37"/>
  <c r="K54" i="37"/>
  <c r="G54" i="37"/>
  <c r="F54" i="37"/>
  <c r="L53" i="37"/>
  <c r="K53" i="37"/>
  <c r="G53" i="37"/>
  <c r="F53" i="37"/>
  <c r="L52" i="37"/>
  <c r="K52" i="37"/>
  <c r="G52" i="37"/>
  <c r="F52" i="37"/>
  <c r="L51" i="37"/>
  <c r="K51" i="37"/>
  <c r="G51" i="37"/>
  <c r="F51" i="37"/>
  <c r="K50" i="37"/>
  <c r="J50" i="37"/>
  <c r="I50" i="37"/>
  <c r="H50" i="37"/>
  <c r="L50" i="37" s="1"/>
  <c r="E50" i="37"/>
  <c r="D50" i="37"/>
  <c r="C50" i="37"/>
  <c r="L49" i="37"/>
  <c r="K49" i="37"/>
  <c r="G49" i="37"/>
  <c r="F49" i="37"/>
  <c r="L48" i="37"/>
  <c r="K48" i="37"/>
  <c r="G48" i="37"/>
  <c r="F48" i="37"/>
  <c r="L47" i="37"/>
  <c r="K47" i="37"/>
  <c r="G47" i="37"/>
  <c r="F47" i="37"/>
  <c r="L46" i="37"/>
  <c r="K46" i="37"/>
  <c r="G46" i="37"/>
  <c r="F46" i="37"/>
  <c r="L45" i="37"/>
  <c r="K45" i="37"/>
  <c r="G45" i="37"/>
  <c r="F45" i="37"/>
  <c r="L44" i="37"/>
  <c r="K44" i="37"/>
  <c r="G44" i="37"/>
  <c r="F44" i="37"/>
  <c r="L43" i="37"/>
  <c r="K43" i="37"/>
  <c r="G43" i="37"/>
  <c r="F43" i="37"/>
  <c r="K42" i="37"/>
  <c r="J42" i="37"/>
  <c r="I42" i="37"/>
  <c r="H42" i="37"/>
  <c r="L42" i="37" s="1"/>
  <c r="E42" i="37"/>
  <c r="F42" i="37" s="1"/>
  <c r="D42" i="37"/>
  <c r="C42" i="37"/>
  <c r="L41" i="37"/>
  <c r="K41" i="37"/>
  <c r="G41" i="37"/>
  <c r="F41" i="37"/>
  <c r="K40" i="37"/>
  <c r="J40" i="37"/>
  <c r="I40" i="37"/>
  <c r="H40" i="37"/>
  <c r="L40" i="37" s="1"/>
  <c r="G40" i="37"/>
  <c r="E40" i="37"/>
  <c r="F40" i="37" s="1"/>
  <c r="D40" i="37"/>
  <c r="C40" i="37"/>
  <c r="L39" i="37"/>
  <c r="K39" i="37"/>
  <c r="G39" i="37"/>
  <c r="F39" i="37"/>
  <c r="K38" i="37"/>
  <c r="J38" i="37"/>
  <c r="I38" i="37"/>
  <c r="H38" i="37"/>
  <c r="L38" i="37" s="1"/>
  <c r="E38" i="37"/>
  <c r="F38" i="37" s="1"/>
  <c r="D38" i="37"/>
  <c r="C38" i="37"/>
  <c r="L37" i="37"/>
  <c r="K37" i="37"/>
  <c r="G37" i="37"/>
  <c r="F37" i="37"/>
  <c r="L36" i="37"/>
  <c r="K36" i="37"/>
  <c r="G36" i="37"/>
  <c r="F36" i="37"/>
  <c r="L35" i="37"/>
  <c r="K35" i="37"/>
  <c r="G35" i="37"/>
  <c r="F35" i="37"/>
  <c r="L34" i="37"/>
  <c r="K34" i="37"/>
  <c r="G34" i="37"/>
  <c r="F34" i="37"/>
  <c r="L33" i="37"/>
  <c r="K33" i="37"/>
  <c r="G33" i="37"/>
  <c r="F33" i="37"/>
  <c r="L32" i="37"/>
  <c r="K32" i="37"/>
  <c r="G32" i="37"/>
  <c r="F32" i="37"/>
  <c r="L31" i="37"/>
  <c r="K31" i="37"/>
  <c r="G31" i="37"/>
  <c r="F31" i="37"/>
  <c r="L30" i="37"/>
  <c r="K30" i="37"/>
  <c r="G30" i="37"/>
  <c r="F30" i="37"/>
  <c r="L29" i="37"/>
  <c r="K29" i="37"/>
  <c r="G29" i="37"/>
  <c r="F29" i="37"/>
  <c r="L28" i="37"/>
  <c r="K28" i="37"/>
  <c r="G28" i="37"/>
  <c r="F28" i="37"/>
  <c r="L27" i="37"/>
  <c r="K27" i="37"/>
  <c r="G27" i="37"/>
  <c r="F27" i="37"/>
  <c r="L26" i="37"/>
  <c r="K26" i="37"/>
  <c r="G26" i="37"/>
  <c r="F26" i="37"/>
  <c r="L25" i="37"/>
  <c r="K25" i="37"/>
  <c r="G25" i="37"/>
  <c r="F25" i="37"/>
  <c r="L24" i="37"/>
  <c r="K24" i="37"/>
  <c r="G24" i="37"/>
  <c r="F24" i="37"/>
  <c r="L23" i="37"/>
  <c r="K23" i="37"/>
  <c r="G23" i="37"/>
  <c r="F23" i="37"/>
  <c r="L22" i="37"/>
  <c r="K22" i="37"/>
  <c r="G22" i="37"/>
  <c r="F22" i="37"/>
  <c r="L21" i="37"/>
  <c r="K21" i="37"/>
  <c r="G21" i="37"/>
  <c r="F21" i="37"/>
  <c r="L20" i="37"/>
  <c r="K20" i="37"/>
  <c r="G20" i="37"/>
  <c r="F20" i="37"/>
  <c r="L19" i="37"/>
  <c r="K19" i="37"/>
  <c r="G19" i="37"/>
  <c r="F19" i="37"/>
  <c r="K18" i="37"/>
  <c r="J18" i="37"/>
  <c r="J58" i="37" s="1"/>
  <c r="K58" i="37" s="1"/>
  <c r="I18" i="37"/>
  <c r="H18" i="37"/>
  <c r="H58" i="37" s="1"/>
  <c r="E18" i="37"/>
  <c r="D18" i="37"/>
  <c r="D58" i="37" s="1"/>
  <c r="C18" i="37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I5" i="37"/>
  <c r="E5" i="37"/>
  <c r="D5" i="37"/>
  <c r="C5" i="37"/>
  <c r="J4" i="37"/>
  <c r="J5" i="37" s="1"/>
  <c r="I4" i="37"/>
  <c r="H4" i="37"/>
  <c r="H5" i="37" s="1"/>
  <c r="F4" i="37"/>
  <c r="K4" i="37" s="1"/>
  <c r="L60" i="16"/>
  <c r="G60" i="16"/>
  <c r="L59" i="16"/>
  <c r="G59" i="16"/>
  <c r="F57" i="16"/>
  <c r="E57" i="16"/>
  <c r="D57" i="16"/>
  <c r="C57" i="16"/>
  <c r="G57" i="16" s="1"/>
  <c r="J56" i="16"/>
  <c r="I56" i="16"/>
  <c r="N56" i="16" s="1"/>
  <c r="H56" i="16"/>
  <c r="G56" i="16"/>
  <c r="F56" i="16"/>
  <c r="O55" i="16"/>
  <c r="J55" i="16"/>
  <c r="I55" i="16"/>
  <c r="N55" i="16" s="1"/>
  <c r="H55" i="16"/>
  <c r="L55" i="16" s="1"/>
  <c r="G55" i="16"/>
  <c r="F55" i="16"/>
  <c r="N54" i="16"/>
  <c r="J54" i="16"/>
  <c r="I54" i="16"/>
  <c r="H54" i="16"/>
  <c r="G54" i="16"/>
  <c r="F54" i="16"/>
  <c r="O53" i="16"/>
  <c r="J53" i="16"/>
  <c r="I53" i="16"/>
  <c r="N53" i="16" s="1"/>
  <c r="H53" i="16"/>
  <c r="L53" i="16" s="1"/>
  <c r="G53" i="16"/>
  <c r="F53" i="16"/>
  <c r="L52" i="16"/>
  <c r="J52" i="16"/>
  <c r="I52" i="16"/>
  <c r="N52" i="16" s="1"/>
  <c r="H52" i="16"/>
  <c r="G52" i="16"/>
  <c r="F52" i="16"/>
  <c r="O51" i="16"/>
  <c r="J51" i="16"/>
  <c r="K51" i="16" s="1"/>
  <c r="I51" i="16"/>
  <c r="H51" i="16"/>
  <c r="L51" i="16" s="1"/>
  <c r="G51" i="16"/>
  <c r="F51" i="16"/>
  <c r="F50" i="16"/>
  <c r="E50" i="16"/>
  <c r="D50" i="16"/>
  <c r="C50" i="16"/>
  <c r="G50" i="16" s="1"/>
  <c r="J49" i="16"/>
  <c r="I49" i="16"/>
  <c r="N49" i="16" s="1"/>
  <c r="H49" i="16"/>
  <c r="G49" i="16"/>
  <c r="F49" i="16"/>
  <c r="O48" i="16"/>
  <c r="J48" i="16"/>
  <c r="K48" i="16" s="1"/>
  <c r="I48" i="16"/>
  <c r="N48" i="16" s="1"/>
  <c r="H48" i="16"/>
  <c r="L48" i="16" s="1"/>
  <c r="G48" i="16"/>
  <c r="F48" i="16"/>
  <c r="N47" i="16"/>
  <c r="J47" i="16"/>
  <c r="I47" i="16"/>
  <c r="H47" i="16"/>
  <c r="G47" i="16"/>
  <c r="F47" i="16"/>
  <c r="J46" i="16"/>
  <c r="O46" i="16" s="1"/>
  <c r="I46" i="16"/>
  <c r="N46" i="16" s="1"/>
  <c r="H46" i="16"/>
  <c r="G46" i="16"/>
  <c r="F46" i="16"/>
  <c r="N45" i="16"/>
  <c r="J45" i="16"/>
  <c r="I45" i="16"/>
  <c r="H45" i="16"/>
  <c r="G45" i="16"/>
  <c r="F45" i="16"/>
  <c r="N44" i="16"/>
  <c r="L44" i="16"/>
  <c r="J44" i="16"/>
  <c r="O44" i="16" s="1"/>
  <c r="I44" i="16"/>
  <c r="H44" i="16"/>
  <c r="G44" i="16"/>
  <c r="F44" i="16"/>
  <c r="J43" i="16"/>
  <c r="I43" i="16"/>
  <c r="N43" i="16" s="1"/>
  <c r="H43" i="16"/>
  <c r="H50" i="16" s="1"/>
  <c r="G43" i="16"/>
  <c r="F43" i="16"/>
  <c r="J42" i="16"/>
  <c r="E42" i="16"/>
  <c r="F42" i="16" s="1"/>
  <c r="D42" i="16"/>
  <c r="C42" i="16"/>
  <c r="O41" i="16"/>
  <c r="N41" i="16"/>
  <c r="J41" i="16"/>
  <c r="K41" i="16" s="1"/>
  <c r="I41" i="16"/>
  <c r="I42" i="16" s="1"/>
  <c r="N42" i="16" s="1"/>
  <c r="H41" i="16"/>
  <c r="G41" i="16"/>
  <c r="F41" i="16"/>
  <c r="J40" i="16"/>
  <c r="O40" i="16" s="1"/>
  <c r="F40" i="16"/>
  <c r="E40" i="16"/>
  <c r="D40" i="16"/>
  <c r="C40" i="16"/>
  <c r="G40" i="16" s="1"/>
  <c r="O39" i="16"/>
  <c r="M39" i="16"/>
  <c r="J39" i="16"/>
  <c r="I39" i="16"/>
  <c r="H39" i="16"/>
  <c r="G39" i="16"/>
  <c r="F39" i="16"/>
  <c r="G38" i="16"/>
  <c r="E38" i="16"/>
  <c r="D38" i="16"/>
  <c r="D58" i="16" s="1"/>
  <c r="C38" i="16"/>
  <c r="F38" i="16" s="1"/>
  <c r="N37" i="16"/>
  <c r="J37" i="16"/>
  <c r="I37" i="16"/>
  <c r="H37" i="16"/>
  <c r="G37" i="16"/>
  <c r="F37" i="16"/>
  <c r="J36" i="16"/>
  <c r="O36" i="16" s="1"/>
  <c r="I36" i="16"/>
  <c r="N36" i="16" s="1"/>
  <c r="H36" i="16"/>
  <c r="K36" i="16" s="1"/>
  <c r="G36" i="16"/>
  <c r="F36" i="16"/>
  <c r="O35" i="16"/>
  <c r="P35" i="16" s="1"/>
  <c r="J35" i="16"/>
  <c r="I35" i="16"/>
  <c r="N35" i="16" s="1"/>
  <c r="H35" i="16"/>
  <c r="M35" i="16" s="1"/>
  <c r="G35" i="16"/>
  <c r="F35" i="16"/>
  <c r="J34" i="16"/>
  <c r="I34" i="16"/>
  <c r="N34" i="16" s="1"/>
  <c r="H34" i="16"/>
  <c r="L34" i="16" s="1"/>
  <c r="G34" i="16"/>
  <c r="F34" i="16"/>
  <c r="M33" i="16"/>
  <c r="J33" i="16"/>
  <c r="I33" i="16"/>
  <c r="N33" i="16" s="1"/>
  <c r="H33" i="16"/>
  <c r="G33" i="16"/>
  <c r="F33" i="16"/>
  <c r="M32" i="16"/>
  <c r="J32" i="16"/>
  <c r="O32" i="16" s="1"/>
  <c r="I32" i="16"/>
  <c r="N32" i="16" s="1"/>
  <c r="H32" i="16"/>
  <c r="G32" i="16"/>
  <c r="F32" i="16"/>
  <c r="O31" i="16"/>
  <c r="J31" i="16"/>
  <c r="K31" i="16" s="1"/>
  <c r="I31" i="16"/>
  <c r="N31" i="16" s="1"/>
  <c r="H31" i="16"/>
  <c r="M31" i="16" s="1"/>
  <c r="G31" i="16"/>
  <c r="F31" i="16"/>
  <c r="J30" i="16"/>
  <c r="O30" i="16" s="1"/>
  <c r="I30" i="16"/>
  <c r="N30" i="16" s="1"/>
  <c r="H30" i="16"/>
  <c r="G30" i="16"/>
  <c r="F30" i="16"/>
  <c r="M29" i="16"/>
  <c r="J29" i="16"/>
  <c r="I29" i="16"/>
  <c r="N29" i="16" s="1"/>
  <c r="H29" i="16"/>
  <c r="G29" i="16"/>
  <c r="F29" i="16"/>
  <c r="J28" i="16"/>
  <c r="O28" i="16" s="1"/>
  <c r="I28" i="16"/>
  <c r="N28" i="16" s="1"/>
  <c r="H28" i="16"/>
  <c r="G28" i="16"/>
  <c r="F28" i="16"/>
  <c r="J27" i="16"/>
  <c r="O27" i="16" s="1"/>
  <c r="I27" i="16"/>
  <c r="N27" i="16" s="1"/>
  <c r="H27" i="16"/>
  <c r="M27" i="16" s="1"/>
  <c r="G27" i="16"/>
  <c r="F27" i="16"/>
  <c r="N26" i="16"/>
  <c r="J26" i="16"/>
  <c r="O26" i="16" s="1"/>
  <c r="I26" i="16"/>
  <c r="H26" i="16"/>
  <c r="G26" i="16"/>
  <c r="F26" i="16"/>
  <c r="J25" i="16"/>
  <c r="I25" i="16"/>
  <c r="N25" i="16" s="1"/>
  <c r="H25" i="16"/>
  <c r="M25" i="16" s="1"/>
  <c r="G25" i="16"/>
  <c r="F25" i="16"/>
  <c r="J24" i="16"/>
  <c r="O24" i="16" s="1"/>
  <c r="I24" i="16"/>
  <c r="N24" i="16" s="1"/>
  <c r="H24" i="16"/>
  <c r="G24" i="16"/>
  <c r="F24" i="16"/>
  <c r="J23" i="16"/>
  <c r="O23" i="16" s="1"/>
  <c r="I23" i="16"/>
  <c r="N23" i="16" s="1"/>
  <c r="H23" i="16"/>
  <c r="G23" i="16"/>
  <c r="F23" i="16"/>
  <c r="O22" i="16"/>
  <c r="M22" i="16"/>
  <c r="J22" i="16"/>
  <c r="K22" i="16" s="1"/>
  <c r="I22" i="16"/>
  <c r="N22" i="16" s="1"/>
  <c r="H22" i="16"/>
  <c r="G22" i="16"/>
  <c r="F22" i="16"/>
  <c r="J21" i="16"/>
  <c r="I21" i="16"/>
  <c r="N21" i="16" s="1"/>
  <c r="H21" i="16"/>
  <c r="G21" i="16"/>
  <c r="F21" i="16"/>
  <c r="O20" i="16"/>
  <c r="J20" i="16"/>
  <c r="L20" i="16" s="1"/>
  <c r="I20" i="16"/>
  <c r="N20" i="16" s="1"/>
  <c r="H20" i="16"/>
  <c r="K20" i="16" s="1"/>
  <c r="G20" i="16"/>
  <c r="F20" i="16"/>
  <c r="O19" i="16"/>
  <c r="N19" i="16"/>
  <c r="J19" i="16"/>
  <c r="I19" i="16"/>
  <c r="H19" i="16"/>
  <c r="M19" i="16" s="1"/>
  <c r="P19" i="16" s="1"/>
  <c r="G19" i="16"/>
  <c r="F19" i="16"/>
  <c r="F18" i="16"/>
  <c r="E18" i="16"/>
  <c r="D18" i="16"/>
  <c r="C18" i="16"/>
  <c r="J17" i="16"/>
  <c r="O17" i="16" s="1"/>
  <c r="I17" i="16"/>
  <c r="N17" i="16" s="1"/>
  <c r="H17" i="16"/>
  <c r="G17" i="16"/>
  <c r="F17" i="16"/>
  <c r="O16" i="16"/>
  <c r="J16" i="16"/>
  <c r="I16" i="16"/>
  <c r="N16" i="16" s="1"/>
  <c r="H16" i="16"/>
  <c r="M16" i="16" s="1"/>
  <c r="P16" i="16" s="1"/>
  <c r="G16" i="16"/>
  <c r="F16" i="16"/>
  <c r="J15" i="16"/>
  <c r="K15" i="16" s="1"/>
  <c r="I15" i="16"/>
  <c r="N15" i="16" s="1"/>
  <c r="H15" i="16"/>
  <c r="G15" i="16"/>
  <c r="F15" i="16"/>
  <c r="J14" i="16"/>
  <c r="I14" i="16"/>
  <c r="N14" i="16" s="1"/>
  <c r="H14" i="16"/>
  <c r="M14" i="16" s="1"/>
  <c r="G14" i="16"/>
  <c r="F14" i="16"/>
  <c r="J13" i="16"/>
  <c r="O13" i="16" s="1"/>
  <c r="I13" i="16"/>
  <c r="N13" i="16" s="1"/>
  <c r="H13" i="16"/>
  <c r="M13" i="16" s="1"/>
  <c r="G13" i="16"/>
  <c r="F13" i="16"/>
  <c r="O12" i="16"/>
  <c r="J12" i="16"/>
  <c r="K12" i="16" s="1"/>
  <c r="I12" i="16"/>
  <c r="N12" i="16" s="1"/>
  <c r="H12" i="16"/>
  <c r="M12" i="16" s="1"/>
  <c r="G12" i="16"/>
  <c r="F12" i="16"/>
  <c r="J11" i="16"/>
  <c r="O11" i="16" s="1"/>
  <c r="I11" i="16"/>
  <c r="N11" i="16" s="1"/>
  <c r="H11" i="16"/>
  <c r="G11" i="16"/>
  <c r="F11" i="16"/>
  <c r="M10" i="16"/>
  <c r="J10" i="16"/>
  <c r="I10" i="16"/>
  <c r="N10" i="16" s="1"/>
  <c r="H10" i="16"/>
  <c r="G10" i="16"/>
  <c r="F10" i="16"/>
  <c r="J9" i="16"/>
  <c r="O9" i="16" s="1"/>
  <c r="I9" i="16"/>
  <c r="N9" i="16" s="1"/>
  <c r="H9" i="16"/>
  <c r="M9" i="16" s="1"/>
  <c r="G9" i="16"/>
  <c r="F9" i="16"/>
  <c r="O8" i="16"/>
  <c r="J8" i="16"/>
  <c r="I8" i="16"/>
  <c r="N8" i="16" s="1"/>
  <c r="H8" i="16"/>
  <c r="M8" i="16" s="1"/>
  <c r="G8" i="16"/>
  <c r="F8" i="16"/>
  <c r="J7" i="16"/>
  <c r="O7" i="16" s="1"/>
  <c r="I7" i="16"/>
  <c r="N7" i="16" s="1"/>
  <c r="H7" i="16"/>
  <c r="M7" i="16" s="1"/>
  <c r="G7" i="16"/>
  <c r="F7" i="16"/>
  <c r="M6" i="16"/>
  <c r="J6" i="16"/>
  <c r="I6" i="16"/>
  <c r="N6" i="16" s="1"/>
  <c r="H6" i="16"/>
  <c r="G6" i="16"/>
  <c r="F6" i="16"/>
  <c r="J5" i="16"/>
  <c r="I5" i="16"/>
  <c r="E5" i="16"/>
  <c r="D5" i="16"/>
  <c r="C5" i="16"/>
  <c r="N4" i="16"/>
  <c r="N5" i="16" s="1"/>
  <c r="J4" i="16"/>
  <c r="O4" i="16" s="1"/>
  <c r="O5" i="16" s="1"/>
  <c r="I4" i="16"/>
  <c r="H4" i="16"/>
  <c r="H5" i="16" s="1"/>
  <c r="F4" i="16"/>
  <c r="P4" i="16" s="1"/>
  <c r="F56" i="1"/>
  <c r="G56" i="1" s="1"/>
  <c r="E56" i="1"/>
  <c r="D56" i="1"/>
  <c r="C56" i="1"/>
  <c r="G55" i="1"/>
  <c r="G54" i="1"/>
  <c r="G53" i="1"/>
  <c r="G52" i="1"/>
  <c r="G51" i="1"/>
  <c r="G50" i="1"/>
  <c r="F49" i="1"/>
  <c r="G49" i="1" s="1"/>
  <c r="E49" i="1"/>
  <c r="D49" i="1"/>
  <c r="C49" i="1"/>
  <c r="G48" i="1"/>
  <c r="G47" i="1"/>
  <c r="G46" i="1"/>
  <c r="G45" i="1"/>
  <c r="G44" i="1"/>
  <c r="G43" i="1"/>
  <c r="G42" i="1"/>
  <c r="F41" i="1"/>
  <c r="G41" i="1" s="1"/>
  <c r="E41" i="1"/>
  <c r="D41" i="1"/>
  <c r="C41" i="1"/>
  <c r="G40" i="1"/>
  <c r="F39" i="1"/>
  <c r="E39" i="1"/>
  <c r="D39" i="1"/>
  <c r="C39" i="1"/>
  <c r="G39" i="1" s="1"/>
  <c r="G38" i="1"/>
  <c r="F37" i="1"/>
  <c r="G37" i="1" s="1"/>
  <c r="E37" i="1"/>
  <c r="D37" i="1"/>
  <c r="C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E17" i="1"/>
  <c r="E57" i="1" s="1"/>
  <c r="D17" i="1"/>
  <c r="D57" i="1" s="1"/>
  <c r="C17" i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F56" i="24"/>
  <c r="F55" i="24"/>
  <c r="F54" i="24"/>
  <c r="F53" i="24"/>
  <c r="F52" i="24"/>
  <c r="F51" i="24"/>
  <c r="N50" i="24"/>
  <c r="F50" i="24"/>
  <c r="M50" i="24"/>
  <c r="N49" i="24"/>
  <c r="M49" i="24"/>
  <c r="L49" i="24"/>
  <c r="J49" i="24"/>
  <c r="I49" i="24"/>
  <c r="H49" i="24"/>
  <c r="G49" i="24"/>
  <c r="F49" i="24"/>
  <c r="N48" i="24"/>
  <c r="M48" i="24"/>
  <c r="L48" i="24"/>
  <c r="J48" i="24"/>
  <c r="I48" i="24"/>
  <c r="H48" i="24"/>
  <c r="G48" i="24"/>
  <c r="F48" i="24"/>
  <c r="N47" i="24"/>
  <c r="M47" i="24"/>
  <c r="L47" i="24"/>
  <c r="O47" i="24" s="1"/>
  <c r="J47" i="24"/>
  <c r="I47" i="24"/>
  <c r="H47" i="24"/>
  <c r="G47" i="24"/>
  <c r="F47" i="24"/>
  <c r="N46" i="24"/>
  <c r="O46" i="24" s="1"/>
  <c r="M46" i="24"/>
  <c r="L46" i="24"/>
  <c r="J46" i="24"/>
  <c r="I46" i="24"/>
  <c r="H46" i="24"/>
  <c r="G46" i="24"/>
  <c r="F46" i="24"/>
  <c r="N45" i="24"/>
  <c r="M45" i="24"/>
  <c r="L45" i="24"/>
  <c r="J45" i="24"/>
  <c r="I45" i="24"/>
  <c r="H45" i="24"/>
  <c r="G45" i="24"/>
  <c r="F45" i="24"/>
  <c r="N44" i="24"/>
  <c r="O44" i="24" s="1"/>
  <c r="M44" i="24"/>
  <c r="L44" i="24"/>
  <c r="J44" i="24"/>
  <c r="I44" i="24"/>
  <c r="H44" i="24"/>
  <c r="G44" i="24"/>
  <c r="F44" i="24"/>
  <c r="N43" i="24"/>
  <c r="M43" i="24"/>
  <c r="L43" i="24"/>
  <c r="O43" i="24" s="1"/>
  <c r="J43" i="24"/>
  <c r="I43" i="24"/>
  <c r="H43" i="24"/>
  <c r="G43" i="24"/>
  <c r="F43" i="24"/>
  <c r="M42" i="24"/>
  <c r="L42" i="24"/>
  <c r="N41" i="24"/>
  <c r="M41" i="24"/>
  <c r="L41" i="24"/>
  <c r="J41" i="24"/>
  <c r="I41" i="24"/>
  <c r="H41" i="24"/>
  <c r="G41" i="24"/>
  <c r="F41" i="24"/>
  <c r="M40" i="24"/>
  <c r="L40" i="24"/>
  <c r="N39" i="24"/>
  <c r="M39" i="24"/>
  <c r="L39" i="24"/>
  <c r="J39" i="24"/>
  <c r="K39" i="24" s="1"/>
  <c r="I39" i="24"/>
  <c r="H39" i="24"/>
  <c r="G39" i="24"/>
  <c r="F39" i="24"/>
  <c r="L38" i="24"/>
  <c r="G38" i="24"/>
  <c r="N38" i="24"/>
  <c r="N37" i="24"/>
  <c r="M37" i="24"/>
  <c r="L37" i="24"/>
  <c r="J37" i="24"/>
  <c r="I37" i="24"/>
  <c r="H37" i="24"/>
  <c r="G37" i="24"/>
  <c r="F37" i="24"/>
  <c r="N36" i="24"/>
  <c r="M36" i="24"/>
  <c r="L36" i="24"/>
  <c r="J36" i="24"/>
  <c r="K36" i="24" s="1"/>
  <c r="I36" i="24"/>
  <c r="H36" i="24"/>
  <c r="G36" i="24"/>
  <c r="F36" i="24"/>
  <c r="N35" i="24"/>
  <c r="M35" i="24"/>
  <c r="L35" i="24"/>
  <c r="J35" i="24"/>
  <c r="K35" i="24" s="1"/>
  <c r="I35" i="24"/>
  <c r="H35" i="24"/>
  <c r="G35" i="24"/>
  <c r="F35" i="24"/>
  <c r="N34" i="24"/>
  <c r="M34" i="24"/>
  <c r="L34" i="24"/>
  <c r="J34" i="24"/>
  <c r="K34" i="24" s="1"/>
  <c r="I34" i="24"/>
  <c r="H34" i="24"/>
  <c r="G34" i="24"/>
  <c r="F34" i="24"/>
  <c r="N33" i="24"/>
  <c r="M33" i="24"/>
  <c r="L33" i="24"/>
  <c r="J33" i="24"/>
  <c r="I33" i="24"/>
  <c r="H33" i="24"/>
  <c r="G33" i="24"/>
  <c r="F33" i="24"/>
  <c r="N32" i="24"/>
  <c r="M32" i="24"/>
  <c r="L32" i="24"/>
  <c r="J32" i="24"/>
  <c r="K32" i="24" s="1"/>
  <c r="I32" i="24"/>
  <c r="H32" i="24"/>
  <c r="G32" i="24"/>
  <c r="F32" i="24"/>
  <c r="N31" i="24"/>
  <c r="M31" i="24"/>
  <c r="L31" i="24"/>
  <c r="J31" i="24"/>
  <c r="I31" i="24"/>
  <c r="H31" i="24"/>
  <c r="G31" i="24"/>
  <c r="F31" i="24"/>
  <c r="N30" i="24"/>
  <c r="M30" i="24"/>
  <c r="L30" i="24"/>
  <c r="J30" i="24"/>
  <c r="I30" i="24"/>
  <c r="H30" i="24"/>
  <c r="G30" i="24"/>
  <c r="F30" i="24"/>
  <c r="N29" i="24"/>
  <c r="M29" i="24"/>
  <c r="L29" i="24"/>
  <c r="J29" i="24"/>
  <c r="I29" i="24"/>
  <c r="H29" i="24"/>
  <c r="G29" i="24"/>
  <c r="F29" i="24"/>
  <c r="N28" i="24"/>
  <c r="M28" i="24"/>
  <c r="L28" i="24"/>
  <c r="J28" i="24"/>
  <c r="I28" i="24"/>
  <c r="H28" i="24"/>
  <c r="G28" i="24"/>
  <c r="F28" i="24"/>
  <c r="N27" i="24"/>
  <c r="M27" i="24"/>
  <c r="L27" i="24"/>
  <c r="J27" i="24"/>
  <c r="I27" i="24"/>
  <c r="H27" i="24"/>
  <c r="G27" i="24"/>
  <c r="F27" i="24"/>
  <c r="N26" i="24"/>
  <c r="M26" i="24"/>
  <c r="L26" i="24"/>
  <c r="J26" i="24"/>
  <c r="I26" i="24"/>
  <c r="H26" i="24"/>
  <c r="G26" i="24"/>
  <c r="F26" i="24"/>
  <c r="N25" i="24"/>
  <c r="M25" i="24"/>
  <c r="L25" i="24"/>
  <c r="J25" i="24"/>
  <c r="I25" i="24"/>
  <c r="H25" i="24"/>
  <c r="G25" i="24"/>
  <c r="F25" i="24"/>
  <c r="N24" i="24"/>
  <c r="M24" i="24"/>
  <c r="L24" i="24"/>
  <c r="J24" i="24"/>
  <c r="I24" i="24"/>
  <c r="H24" i="24"/>
  <c r="G24" i="24"/>
  <c r="F24" i="24"/>
  <c r="N23" i="24"/>
  <c r="M23" i="24"/>
  <c r="L23" i="24"/>
  <c r="J23" i="24"/>
  <c r="I23" i="24"/>
  <c r="H23" i="24"/>
  <c r="G23" i="24"/>
  <c r="F23" i="24"/>
  <c r="N22" i="24"/>
  <c r="M22" i="24"/>
  <c r="L22" i="24"/>
  <c r="J22" i="24"/>
  <c r="I22" i="24"/>
  <c r="H22" i="24"/>
  <c r="G22" i="24"/>
  <c r="F22" i="24"/>
  <c r="N21" i="24"/>
  <c r="M21" i="24"/>
  <c r="L21" i="24"/>
  <c r="J21" i="24"/>
  <c r="I21" i="24"/>
  <c r="H21" i="24"/>
  <c r="G21" i="24"/>
  <c r="F21" i="24"/>
  <c r="N20" i="24"/>
  <c r="M20" i="24"/>
  <c r="L20" i="24"/>
  <c r="J20" i="24"/>
  <c r="I20" i="24"/>
  <c r="H20" i="24"/>
  <c r="G20" i="24"/>
  <c r="F20" i="24"/>
  <c r="N19" i="24"/>
  <c r="M19" i="24"/>
  <c r="L19" i="24"/>
  <c r="J19" i="24"/>
  <c r="I19" i="24"/>
  <c r="H19" i="24"/>
  <c r="G19" i="24"/>
  <c r="F19" i="24"/>
  <c r="N18" i="24"/>
  <c r="J18" i="24"/>
  <c r="F18" i="24"/>
  <c r="M18" i="24"/>
  <c r="N17" i="24"/>
  <c r="M17" i="24"/>
  <c r="L17" i="24"/>
  <c r="J17" i="24"/>
  <c r="I17" i="24"/>
  <c r="H17" i="24"/>
  <c r="G17" i="24"/>
  <c r="F17" i="24"/>
  <c r="N16" i="24"/>
  <c r="O16" i="24" s="1"/>
  <c r="M16" i="24"/>
  <c r="L16" i="24"/>
  <c r="J16" i="24"/>
  <c r="I16" i="24"/>
  <c r="H16" i="24"/>
  <c r="G16" i="24"/>
  <c r="F16" i="24"/>
  <c r="N15" i="24"/>
  <c r="O15" i="24" s="1"/>
  <c r="M15" i="24"/>
  <c r="L15" i="24"/>
  <c r="J15" i="24"/>
  <c r="I15" i="24"/>
  <c r="H15" i="24"/>
  <c r="G15" i="24"/>
  <c r="F15" i="24"/>
  <c r="N14" i="24"/>
  <c r="O14" i="24" s="1"/>
  <c r="M14" i="24"/>
  <c r="L14" i="24"/>
  <c r="J14" i="24"/>
  <c r="I14" i="24"/>
  <c r="H14" i="24"/>
  <c r="G14" i="24"/>
  <c r="F14" i="24"/>
  <c r="O13" i="24"/>
  <c r="N13" i="24"/>
  <c r="M13" i="24"/>
  <c r="L13" i="24"/>
  <c r="J13" i="24"/>
  <c r="I13" i="24"/>
  <c r="H13" i="24"/>
  <c r="G13" i="24"/>
  <c r="F13" i="24"/>
  <c r="N12" i="24"/>
  <c r="M12" i="24"/>
  <c r="L12" i="24"/>
  <c r="J12" i="24"/>
  <c r="K12" i="24" s="1"/>
  <c r="I12" i="24"/>
  <c r="H12" i="24"/>
  <c r="G12" i="24"/>
  <c r="F12" i="24"/>
  <c r="N11" i="24"/>
  <c r="M11" i="24"/>
  <c r="L11" i="24"/>
  <c r="O11" i="24" s="1"/>
  <c r="J11" i="24"/>
  <c r="I11" i="24"/>
  <c r="H11" i="24"/>
  <c r="G11" i="24"/>
  <c r="F11" i="24"/>
  <c r="N10" i="24"/>
  <c r="M10" i="24"/>
  <c r="L10" i="24"/>
  <c r="J10" i="24"/>
  <c r="K10" i="24" s="1"/>
  <c r="I10" i="24"/>
  <c r="H10" i="24"/>
  <c r="G10" i="24"/>
  <c r="F10" i="24"/>
  <c r="N9" i="24"/>
  <c r="M9" i="24"/>
  <c r="L9" i="24"/>
  <c r="O9" i="24" s="1"/>
  <c r="J9" i="24"/>
  <c r="I9" i="24"/>
  <c r="H9" i="24"/>
  <c r="G9" i="24"/>
  <c r="F9" i="24"/>
  <c r="N8" i="24"/>
  <c r="M8" i="24"/>
  <c r="L8" i="24"/>
  <c r="J8" i="24"/>
  <c r="K8" i="24" s="1"/>
  <c r="I8" i="24"/>
  <c r="H8" i="24"/>
  <c r="G8" i="24"/>
  <c r="F8" i="24"/>
  <c r="N7" i="24"/>
  <c r="M7" i="24"/>
  <c r="L7" i="24"/>
  <c r="J7" i="24"/>
  <c r="K7" i="24" s="1"/>
  <c r="I7" i="24"/>
  <c r="H7" i="24"/>
  <c r="G7" i="24"/>
  <c r="F7" i="24"/>
  <c r="N6" i="24"/>
  <c r="M6" i="24"/>
  <c r="L6" i="24"/>
  <c r="J6" i="24"/>
  <c r="K6" i="24" s="1"/>
  <c r="I6" i="24"/>
  <c r="H6" i="24"/>
  <c r="G6" i="24"/>
  <c r="F6" i="24"/>
  <c r="N5" i="24"/>
  <c r="J5" i="24"/>
  <c r="E5" i="24"/>
  <c r="D5" i="24"/>
  <c r="C5" i="24"/>
  <c r="N4" i="24"/>
  <c r="M4" i="24"/>
  <c r="M5" i="24" s="1"/>
  <c r="L4" i="24"/>
  <c r="L5" i="24" s="1"/>
  <c r="J4" i="24"/>
  <c r="I4" i="24"/>
  <c r="I5" i="24" s="1"/>
  <c r="H4" i="24"/>
  <c r="H5" i="24" s="1"/>
  <c r="F4" i="24"/>
  <c r="O4" i="24" s="1"/>
  <c r="G64" i="25"/>
  <c r="G63" i="25"/>
  <c r="G62" i="25"/>
  <c r="G61" i="25"/>
  <c r="G60" i="25"/>
  <c r="G59" i="25"/>
  <c r="H57" i="25"/>
  <c r="G57" i="25"/>
  <c r="J56" i="25"/>
  <c r="I56" i="25"/>
  <c r="H56" i="25"/>
  <c r="G56" i="25"/>
  <c r="F56" i="25"/>
  <c r="J55" i="25"/>
  <c r="I55" i="25"/>
  <c r="H55" i="25"/>
  <c r="K55" i="25" s="1"/>
  <c r="G55" i="25"/>
  <c r="F55" i="25"/>
  <c r="J54" i="25"/>
  <c r="I54" i="25"/>
  <c r="H54" i="25"/>
  <c r="G54" i="25"/>
  <c r="F54" i="25"/>
  <c r="J53" i="25"/>
  <c r="I53" i="25"/>
  <c r="H53" i="25"/>
  <c r="G53" i="25"/>
  <c r="F53" i="25"/>
  <c r="J52" i="25"/>
  <c r="I52" i="25"/>
  <c r="H52" i="25"/>
  <c r="G52" i="25"/>
  <c r="F52" i="25"/>
  <c r="J51" i="25"/>
  <c r="I51" i="25"/>
  <c r="H51" i="25"/>
  <c r="G51" i="25"/>
  <c r="F51" i="25"/>
  <c r="I50" i="25"/>
  <c r="F50" i="25"/>
  <c r="H50" i="25"/>
  <c r="J49" i="25"/>
  <c r="I49" i="25"/>
  <c r="H49" i="25"/>
  <c r="G49" i="25"/>
  <c r="F49" i="25"/>
  <c r="J48" i="25"/>
  <c r="I48" i="25"/>
  <c r="H48" i="25"/>
  <c r="G48" i="25"/>
  <c r="F48" i="25"/>
  <c r="J47" i="25"/>
  <c r="I47" i="25"/>
  <c r="H47" i="25"/>
  <c r="G47" i="25"/>
  <c r="F47" i="25"/>
  <c r="J46" i="25"/>
  <c r="I46" i="25"/>
  <c r="H46" i="25"/>
  <c r="G46" i="25"/>
  <c r="F46" i="25"/>
  <c r="J45" i="25"/>
  <c r="I45" i="25"/>
  <c r="H45" i="25"/>
  <c r="G45" i="25"/>
  <c r="F45" i="25"/>
  <c r="J44" i="25"/>
  <c r="I44" i="25"/>
  <c r="H44" i="25"/>
  <c r="G44" i="25"/>
  <c r="F44" i="25"/>
  <c r="J43" i="25"/>
  <c r="I43" i="25"/>
  <c r="H43" i="25"/>
  <c r="G43" i="25"/>
  <c r="F43" i="25"/>
  <c r="H42" i="25"/>
  <c r="J41" i="25"/>
  <c r="K41" i="25" s="1"/>
  <c r="I41" i="25"/>
  <c r="H41" i="25"/>
  <c r="G41" i="25"/>
  <c r="F41" i="25"/>
  <c r="H40" i="25"/>
  <c r="J40" i="25"/>
  <c r="G40" i="25"/>
  <c r="J39" i="25"/>
  <c r="I39" i="25"/>
  <c r="H39" i="25"/>
  <c r="G39" i="25"/>
  <c r="F39" i="25"/>
  <c r="J38" i="25"/>
  <c r="I38" i="25"/>
  <c r="J37" i="25"/>
  <c r="I37" i="25"/>
  <c r="H37" i="25"/>
  <c r="K37" i="25" s="1"/>
  <c r="G37" i="25"/>
  <c r="F37" i="25"/>
  <c r="J36" i="25"/>
  <c r="K36" i="25" s="1"/>
  <c r="I36" i="25"/>
  <c r="H36" i="25"/>
  <c r="G36" i="25"/>
  <c r="F36" i="25"/>
  <c r="J35" i="25"/>
  <c r="I35" i="25"/>
  <c r="H35" i="25"/>
  <c r="G35" i="25"/>
  <c r="F35" i="25"/>
  <c r="J34" i="25"/>
  <c r="I34" i="25"/>
  <c r="H34" i="25"/>
  <c r="G34" i="25"/>
  <c r="F34" i="25"/>
  <c r="J33" i="25"/>
  <c r="I33" i="25"/>
  <c r="H33" i="25"/>
  <c r="G33" i="25"/>
  <c r="F33" i="25"/>
  <c r="J32" i="25"/>
  <c r="I32" i="25"/>
  <c r="H32" i="25"/>
  <c r="G32" i="25"/>
  <c r="F32" i="25"/>
  <c r="J31" i="25"/>
  <c r="I31" i="25"/>
  <c r="H31" i="25"/>
  <c r="G31" i="25"/>
  <c r="F31" i="25"/>
  <c r="J30" i="25"/>
  <c r="I30" i="25"/>
  <c r="H30" i="25"/>
  <c r="G30" i="25"/>
  <c r="F30" i="25"/>
  <c r="J29" i="25"/>
  <c r="I29" i="25"/>
  <c r="H29" i="25"/>
  <c r="G29" i="25"/>
  <c r="F29" i="25"/>
  <c r="J28" i="25"/>
  <c r="I28" i="25"/>
  <c r="H28" i="25"/>
  <c r="G28" i="25"/>
  <c r="F28" i="25"/>
  <c r="J27" i="25"/>
  <c r="I27" i="25"/>
  <c r="H27" i="25"/>
  <c r="G27" i="25"/>
  <c r="F27" i="25"/>
  <c r="J26" i="25"/>
  <c r="I26" i="25"/>
  <c r="H26" i="25"/>
  <c r="G26" i="25"/>
  <c r="F26" i="25"/>
  <c r="J25" i="25"/>
  <c r="I25" i="25"/>
  <c r="H25" i="25"/>
  <c r="K25" i="25" s="1"/>
  <c r="G25" i="25"/>
  <c r="F25" i="25"/>
  <c r="J24" i="25"/>
  <c r="I24" i="25"/>
  <c r="H24" i="25"/>
  <c r="G24" i="25"/>
  <c r="F24" i="25"/>
  <c r="J23" i="25"/>
  <c r="I23" i="25"/>
  <c r="H23" i="25"/>
  <c r="G23" i="25"/>
  <c r="F23" i="25"/>
  <c r="J22" i="25"/>
  <c r="K22" i="25" s="1"/>
  <c r="I22" i="25"/>
  <c r="H22" i="25"/>
  <c r="G22" i="25"/>
  <c r="F22" i="25"/>
  <c r="J21" i="25"/>
  <c r="I21" i="25"/>
  <c r="H21" i="25"/>
  <c r="G21" i="25"/>
  <c r="F21" i="25"/>
  <c r="J20" i="25"/>
  <c r="I20" i="25"/>
  <c r="H20" i="25"/>
  <c r="G20" i="25"/>
  <c r="F20" i="25"/>
  <c r="J19" i="25"/>
  <c r="I19" i="25"/>
  <c r="H19" i="25"/>
  <c r="G19" i="25"/>
  <c r="F19" i="25"/>
  <c r="I18" i="25"/>
  <c r="F18" i="25"/>
  <c r="J18" i="25"/>
  <c r="H18" i="25"/>
  <c r="J17" i="25"/>
  <c r="I17" i="25"/>
  <c r="H17" i="25"/>
  <c r="G17" i="25"/>
  <c r="F17" i="25"/>
  <c r="J16" i="25"/>
  <c r="I16" i="25"/>
  <c r="H16" i="25"/>
  <c r="G16" i="25"/>
  <c r="F16" i="25"/>
  <c r="J15" i="25"/>
  <c r="I15" i="25"/>
  <c r="H15" i="25"/>
  <c r="G15" i="25"/>
  <c r="F15" i="25"/>
  <c r="J14" i="25"/>
  <c r="I14" i="25"/>
  <c r="H14" i="25"/>
  <c r="G14" i="25"/>
  <c r="F14" i="25"/>
  <c r="J13" i="25"/>
  <c r="K13" i="25" s="1"/>
  <c r="I13" i="25"/>
  <c r="H13" i="25"/>
  <c r="G13" i="25"/>
  <c r="F13" i="25"/>
  <c r="J12" i="25"/>
  <c r="I12" i="25"/>
  <c r="H12" i="25"/>
  <c r="G12" i="25"/>
  <c r="F12" i="25"/>
  <c r="J11" i="25"/>
  <c r="I11" i="25"/>
  <c r="H11" i="25"/>
  <c r="G11" i="25"/>
  <c r="F11" i="25"/>
  <c r="J10" i="25"/>
  <c r="K10" i="25" s="1"/>
  <c r="I10" i="25"/>
  <c r="H10" i="25"/>
  <c r="G10" i="25"/>
  <c r="F10" i="25"/>
  <c r="J9" i="25"/>
  <c r="I9" i="25"/>
  <c r="H9" i="25"/>
  <c r="G9" i="25"/>
  <c r="F9" i="25"/>
  <c r="J8" i="25"/>
  <c r="I8" i="25"/>
  <c r="H8" i="25"/>
  <c r="G8" i="25"/>
  <c r="F8" i="25"/>
  <c r="J7" i="25"/>
  <c r="I7" i="25"/>
  <c r="H7" i="25"/>
  <c r="G7" i="25"/>
  <c r="F7" i="25"/>
  <c r="J6" i="25"/>
  <c r="I6" i="25"/>
  <c r="H6" i="25"/>
  <c r="G6" i="25"/>
  <c r="F6" i="25"/>
  <c r="J5" i="25"/>
  <c r="I5" i="25"/>
  <c r="E5" i="25"/>
  <c r="D5" i="25"/>
  <c r="C5" i="25"/>
  <c r="J4" i="25"/>
  <c r="I4" i="25"/>
  <c r="H4" i="25"/>
  <c r="H5" i="25" s="1"/>
  <c r="F4" i="25"/>
  <c r="K4" i="25" s="1"/>
  <c r="G60" i="40"/>
  <c r="G59" i="40"/>
  <c r="E57" i="40"/>
  <c r="D57" i="40"/>
  <c r="C57" i="40"/>
  <c r="F56" i="40"/>
  <c r="F55" i="40"/>
  <c r="F54" i="40"/>
  <c r="F53" i="40"/>
  <c r="F52" i="40"/>
  <c r="F51" i="40"/>
  <c r="I50" i="40"/>
  <c r="E50" i="40"/>
  <c r="F50" i="40" s="1"/>
  <c r="D50" i="40"/>
  <c r="C50" i="40"/>
  <c r="H50" i="40" s="1"/>
  <c r="J49" i="40"/>
  <c r="K49" i="40" s="1"/>
  <c r="I49" i="40"/>
  <c r="H49" i="40"/>
  <c r="G49" i="40"/>
  <c r="F49" i="40"/>
  <c r="J48" i="40"/>
  <c r="K48" i="40" s="1"/>
  <c r="I48" i="40"/>
  <c r="H48" i="40"/>
  <c r="G48" i="40"/>
  <c r="F48" i="40"/>
  <c r="J47" i="40"/>
  <c r="I47" i="40"/>
  <c r="H47" i="40"/>
  <c r="K47" i="40" s="1"/>
  <c r="G47" i="40"/>
  <c r="F47" i="40"/>
  <c r="J46" i="40"/>
  <c r="I46" i="40"/>
  <c r="H46" i="40"/>
  <c r="G46" i="40"/>
  <c r="F46" i="40"/>
  <c r="K45" i="40"/>
  <c r="J45" i="40"/>
  <c r="I45" i="40"/>
  <c r="H45" i="40"/>
  <c r="G45" i="40"/>
  <c r="F45" i="40"/>
  <c r="J44" i="40"/>
  <c r="I44" i="40"/>
  <c r="H44" i="40"/>
  <c r="G44" i="40"/>
  <c r="F44" i="40"/>
  <c r="J43" i="40"/>
  <c r="I43" i="40"/>
  <c r="H43" i="40"/>
  <c r="G43" i="40"/>
  <c r="F43" i="40"/>
  <c r="H42" i="40"/>
  <c r="E42" i="40"/>
  <c r="D42" i="40"/>
  <c r="I42" i="40" s="1"/>
  <c r="C42" i="40"/>
  <c r="J41" i="40"/>
  <c r="K41" i="40" s="1"/>
  <c r="I41" i="40"/>
  <c r="H41" i="40"/>
  <c r="G41" i="40"/>
  <c r="F41" i="40"/>
  <c r="E40" i="40"/>
  <c r="J40" i="40" s="1"/>
  <c r="D40" i="40"/>
  <c r="I40" i="40" s="1"/>
  <c r="C40" i="40"/>
  <c r="G40" i="40" s="1"/>
  <c r="J39" i="40"/>
  <c r="I39" i="40"/>
  <c r="H39" i="40"/>
  <c r="G39" i="40"/>
  <c r="F39" i="40"/>
  <c r="J38" i="40"/>
  <c r="G38" i="40"/>
  <c r="E38" i="40"/>
  <c r="D38" i="40"/>
  <c r="I38" i="40" s="1"/>
  <c r="C38" i="40"/>
  <c r="J37" i="40"/>
  <c r="I37" i="40"/>
  <c r="H37" i="40"/>
  <c r="K37" i="40" s="1"/>
  <c r="G37" i="40"/>
  <c r="F37" i="40"/>
  <c r="J36" i="40"/>
  <c r="I36" i="40"/>
  <c r="H36" i="40"/>
  <c r="G36" i="40"/>
  <c r="F36" i="40"/>
  <c r="J35" i="40"/>
  <c r="I35" i="40"/>
  <c r="H35" i="40"/>
  <c r="G35" i="40"/>
  <c r="F35" i="40"/>
  <c r="J34" i="40"/>
  <c r="I34" i="40"/>
  <c r="H34" i="40"/>
  <c r="G34" i="40"/>
  <c r="F34" i="40"/>
  <c r="J33" i="40"/>
  <c r="K33" i="40" s="1"/>
  <c r="I33" i="40"/>
  <c r="H33" i="40"/>
  <c r="G33" i="40"/>
  <c r="F33" i="40"/>
  <c r="J32" i="40"/>
  <c r="K32" i="40" s="1"/>
  <c r="I32" i="40"/>
  <c r="H32" i="40"/>
  <c r="G32" i="40"/>
  <c r="F32" i="40"/>
  <c r="J31" i="40"/>
  <c r="I31" i="40"/>
  <c r="H31" i="40"/>
  <c r="K31" i="40" s="1"/>
  <c r="G31" i="40"/>
  <c r="F31" i="40"/>
  <c r="J30" i="40"/>
  <c r="I30" i="40"/>
  <c r="H30" i="40"/>
  <c r="G30" i="40"/>
  <c r="F30" i="40"/>
  <c r="J29" i="40"/>
  <c r="I29" i="40"/>
  <c r="H29" i="40"/>
  <c r="G29" i="40"/>
  <c r="F29" i="40"/>
  <c r="J28" i="40"/>
  <c r="K28" i="40" s="1"/>
  <c r="I28" i="40"/>
  <c r="H28" i="40"/>
  <c r="G28" i="40"/>
  <c r="F28" i="40"/>
  <c r="J27" i="40"/>
  <c r="I27" i="40"/>
  <c r="H27" i="40"/>
  <c r="K27" i="40" s="1"/>
  <c r="G27" i="40"/>
  <c r="F27" i="40"/>
  <c r="J26" i="40"/>
  <c r="I26" i="40"/>
  <c r="H26" i="40"/>
  <c r="G26" i="40"/>
  <c r="F26" i="40"/>
  <c r="J25" i="40"/>
  <c r="K25" i="40" s="1"/>
  <c r="I25" i="40"/>
  <c r="H25" i="40"/>
  <c r="G25" i="40"/>
  <c r="F25" i="40"/>
  <c r="J24" i="40"/>
  <c r="I24" i="40"/>
  <c r="H24" i="40"/>
  <c r="G24" i="40"/>
  <c r="F24" i="40"/>
  <c r="J23" i="40"/>
  <c r="I23" i="40"/>
  <c r="H23" i="40"/>
  <c r="K23" i="40" s="1"/>
  <c r="G23" i="40"/>
  <c r="F23" i="40"/>
  <c r="J22" i="40"/>
  <c r="K22" i="40" s="1"/>
  <c r="I22" i="40"/>
  <c r="H22" i="40"/>
  <c r="G22" i="40"/>
  <c r="F22" i="40"/>
  <c r="J21" i="40"/>
  <c r="I21" i="40"/>
  <c r="H21" i="40"/>
  <c r="G21" i="40"/>
  <c r="F21" i="40"/>
  <c r="J20" i="40"/>
  <c r="I20" i="40"/>
  <c r="H20" i="40"/>
  <c r="G20" i="40"/>
  <c r="F20" i="40"/>
  <c r="J19" i="40"/>
  <c r="I19" i="40"/>
  <c r="H19" i="40"/>
  <c r="K19" i="40" s="1"/>
  <c r="G19" i="40"/>
  <c r="F19" i="40"/>
  <c r="I18" i="40"/>
  <c r="F18" i="40"/>
  <c r="E18" i="40"/>
  <c r="J18" i="40" s="1"/>
  <c r="D18" i="40"/>
  <c r="C18" i="40"/>
  <c r="H18" i="40" s="1"/>
  <c r="J17" i="40"/>
  <c r="I17" i="40"/>
  <c r="H17" i="40"/>
  <c r="G17" i="40"/>
  <c r="F17" i="40"/>
  <c r="J16" i="40"/>
  <c r="I16" i="40"/>
  <c r="H16" i="40"/>
  <c r="G16" i="40"/>
  <c r="F16" i="40"/>
  <c r="J15" i="40"/>
  <c r="K15" i="40" s="1"/>
  <c r="I15" i="40"/>
  <c r="H15" i="40"/>
  <c r="G15" i="40"/>
  <c r="F15" i="40"/>
  <c r="J14" i="40"/>
  <c r="I14" i="40"/>
  <c r="H14" i="40"/>
  <c r="G14" i="40"/>
  <c r="F14" i="40"/>
  <c r="J13" i="40"/>
  <c r="I13" i="40"/>
  <c r="H13" i="40"/>
  <c r="G13" i="40"/>
  <c r="F13" i="40"/>
  <c r="J12" i="40"/>
  <c r="I12" i="40"/>
  <c r="H12" i="40"/>
  <c r="G12" i="40"/>
  <c r="F12" i="40"/>
  <c r="J11" i="40"/>
  <c r="K11" i="40" s="1"/>
  <c r="I11" i="40"/>
  <c r="H11" i="40"/>
  <c r="G11" i="40"/>
  <c r="F11" i="40"/>
  <c r="J10" i="40"/>
  <c r="I10" i="40"/>
  <c r="H10" i="40"/>
  <c r="G10" i="40"/>
  <c r="F10" i="40"/>
  <c r="J9" i="40"/>
  <c r="I9" i="40"/>
  <c r="H9" i="40"/>
  <c r="K9" i="40" s="1"/>
  <c r="G9" i="40"/>
  <c r="F9" i="40"/>
  <c r="J8" i="40"/>
  <c r="I8" i="40"/>
  <c r="H8" i="40"/>
  <c r="G8" i="40"/>
  <c r="F8" i="40"/>
  <c r="J7" i="40"/>
  <c r="I7" i="40"/>
  <c r="H7" i="40"/>
  <c r="G7" i="40"/>
  <c r="F7" i="40"/>
  <c r="J6" i="40"/>
  <c r="I6" i="40"/>
  <c r="H6" i="40"/>
  <c r="G6" i="40"/>
  <c r="F6" i="40"/>
  <c r="J5" i="40"/>
  <c r="E5" i="40"/>
  <c r="D5" i="40"/>
  <c r="C5" i="40"/>
  <c r="J4" i="40"/>
  <c r="I4" i="40"/>
  <c r="I5" i="40" s="1"/>
  <c r="H4" i="40"/>
  <c r="H5" i="40" s="1"/>
  <c r="F4" i="40"/>
  <c r="K4" i="40" s="1"/>
  <c r="G60" i="26"/>
  <c r="G59" i="26"/>
  <c r="H57" i="26"/>
  <c r="I57" i="26"/>
  <c r="G57" i="26"/>
  <c r="J56" i="26"/>
  <c r="I56" i="26"/>
  <c r="H56" i="26"/>
  <c r="G56" i="26"/>
  <c r="F56" i="26"/>
  <c r="J55" i="26"/>
  <c r="I55" i="26"/>
  <c r="H55" i="26"/>
  <c r="G55" i="26"/>
  <c r="F55" i="26"/>
  <c r="J54" i="26"/>
  <c r="I54" i="26"/>
  <c r="H54" i="26"/>
  <c r="G54" i="26"/>
  <c r="F54" i="26"/>
  <c r="J53" i="26"/>
  <c r="I53" i="26"/>
  <c r="H53" i="26"/>
  <c r="J52" i="26"/>
  <c r="I52" i="26"/>
  <c r="H52" i="26"/>
  <c r="J51" i="26"/>
  <c r="I51" i="26"/>
  <c r="H51" i="26"/>
  <c r="I50" i="26"/>
  <c r="H50" i="26"/>
  <c r="J49" i="26"/>
  <c r="I49" i="26"/>
  <c r="H49" i="26"/>
  <c r="J48" i="26"/>
  <c r="I48" i="26"/>
  <c r="H48" i="26"/>
  <c r="J47" i="26"/>
  <c r="K47" i="26" s="1"/>
  <c r="I47" i="26"/>
  <c r="H47" i="26"/>
  <c r="J46" i="26"/>
  <c r="I46" i="26"/>
  <c r="H46" i="26"/>
  <c r="J45" i="26"/>
  <c r="I45" i="26"/>
  <c r="H45" i="26"/>
  <c r="K45" i="26" s="1"/>
  <c r="J44" i="26"/>
  <c r="I44" i="26"/>
  <c r="H44" i="26"/>
  <c r="J43" i="26"/>
  <c r="I43" i="26"/>
  <c r="H43" i="26"/>
  <c r="H42" i="26"/>
  <c r="I42" i="26"/>
  <c r="J41" i="26"/>
  <c r="I41" i="26"/>
  <c r="H41" i="26"/>
  <c r="H40" i="26"/>
  <c r="J40" i="26"/>
  <c r="I40" i="26"/>
  <c r="J39" i="26"/>
  <c r="I39" i="26"/>
  <c r="H39" i="26"/>
  <c r="J38" i="26"/>
  <c r="I38" i="26"/>
  <c r="J37" i="26"/>
  <c r="I37" i="26"/>
  <c r="H37" i="26"/>
  <c r="J36" i="26"/>
  <c r="I36" i="26"/>
  <c r="H36" i="26"/>
  <c r="J35" i="26"/>
  <c r="I35" i="26"/>
  <c r="H35" i="26"/>
  <c r="K35" i="26" s="1"/>
  <c r="J34" i="26"/>
  <c r="I34" i="26"/>
  <c r="H34" i="26"/>
  <c r="J33" i="26"/>
  <c r="I33" i="26"/>
  <c r="H33" i="26"/>
  <c r="J32" i="26"/>
  <c r="I32" i="26"/>
  <c r="H32" i="26"/>
  <c r="J31" i="26"/>
  <c r="I31" i="26"/>
  <c r="H31" i="26"/>
  <c r="K31" i="26" s="1"/>
  <c r="J30" i="26"/>
  <c r="I30" i="26"/>
  <c r="H30" i="26"/>
  <c r="J29" i="26"/>
  <c r="I29" i="26"/>
  <c r="H29" i="26"/>
  <c r="J28" i="26"/>
  <c r="I28" i="26"/>
  <c r="H28" i="26"/>
  <c r="J27" i="26"/>
  <c r="I27" i="26"/>
  <c r="H27" i="26"/>
  <c r="K27" i="26" s="1"/>
  <c r="J26" i="26"/>
  <c r="I26" i="26"/>
  <c r="H26" i="26"/>
  <c r="J25" i="26"/>
  <c r="I25" i="26"/>
  <c r="H25" i="26"/>
  <c r="J24" i="26"/>
  <c r="I24" i="26"/>
  <c r="H24" i="26"/>
  <c r="J23" i="26"/>
  <c r="I23" i="26"/>
  <c r="H23" i="26"/>
  <c r="K23" i="26" s="1"/>
  <c r="J22" i="26"/>
  <c r="I22" i="26"/>
  <c r="H22" i="26"/>
  <c r="J21" i="26"/>
  <c r="I21" i="26"/>
  <c r="H21" i="26"/>
  <c r="J20" i="26"/>
  <c r="I20" i="26"/>
  <c r="H20" i="26"/>
  <c r="J19" i="26"/>
  <c r="I19" i="26"/>
  <c r="H19" i="26"/>
  <c r="I18" i="26"/>
  <c r="J18" i="26"/>
  <c r="H18" i="26"/>
  <c r="J17" i="26"/>
  <c r="I17" i="26"/>
  <c r="H17" i="26"/>
  <c r="J16" i="26"/>
  <c r="I16" i="26"/>
  <c r="H16" i="26"/>
  <c r="J15" i="26"/>
  <c r="K15" i="26" s="1"/>
  <c r="I15" i="26"/>
  <c r="H15" i="26"/>
  <c r="J14" i="26"/>
  <c r="I14" i="26"/>
  <c r="H14" i="26"/>
  <c r="J13" i="26"/>
  <c r="I13" i="26"/>
  <c r="H13" i="26"/>
  <c r="J12" i="26"/>
  <c r="I12" i="26"/>
  <c r="H12" i="26"/>
  <c r="J11" i="26"/>
  <c r="K11" i="26" s="1"/>
  <c r="I11" i="26"/>
  <c r="H11" i="26"/>
  <c r="J10" i="26"/>
  <c r="I10" i="26"/>
  <c r="H10" i="26"/>
  <c r="J9" i="26"/>
  <c r="I9" i="26"/>
  <c r="H9" i="26"/>
  <c r="J8" i="26"/>
  <c r="I8" i="26"/>
  <c r="H8" i="26"/>
  <c r="J7" i="26"/>
  <c r="I7" i="26"/>
  <c r="H7" i="26"/>
  <c r="J6" i="26"/>
  <c r="I6" i="26"/>
  <c r="H6" i="26"/>
  <c r="J5" i="26"/>
  <c r="I5" i="26"/>
  <c r="J4" i="26"/>
  <c r="I4" i="26"/>
  <c r="H4" i="26"/>
  <c r="H5" i="26" s="1"/>
  <c r="K4" i="26"/>
  <c r="G60" i="27"/>
  <c r="G59" i="27"/>
  <c r="J57" i="27"/>
  <c r="F57" i="27"/>
  <c r="I57" i="27"/>
  <c r="G57" i="27"/>
  <c r="J56" i="27"/>
  <c r="I56" i="27"/>
  <c r="H56" i="27"/>
  <c r="G56" i="27"/>
  <c r="F56" i="27"/>
  <c r="J55" i="27"/>
  <c r="I55" i="27"/>
  <c r="H55" i="27"/>
  <c r="G55" i="27"/>
  <c r="F55" i="27"/>
  <c r="J54" i="27"/>
  <c r="K54" i="27" s="1"/>
  <c r="I54" i="27"/>
  <c r="H54" i="27"/>
  <c r="G54" i="27"/>
  <c r="F54" i="27"/>
  <c r="J53" i="27"/>
  <c r="I53" i="27"/>
  <c r="H53" i="27"/>
  <c r="G53" i="27"/>
  <c r="F53" i="27"/>
  <c r="J52" i="27"/>
  <c r="I52" i="27"/>
  <c r="H52" i="27"/>
  <c r="G52" i="27"/>
  <c r="F52" i="27"/>
  <c r="J51" i="27"/>
  <c r="I51" i="27"/>
  <c r="H51" i="27"/>
  <c r="G51" i="27"/>
  <c r="F51" i="27"/>
  <c r="I50" i="27"/>
  <c r="H50" i="27"/>
  <c r="F50" i="27"/>
  <c r="G50" i="27"/>
  <c r="J49" i="27"/>
  <c r="K49" i="27" s="1"/>
  <c r="I49" i="27"/>
  <c r="H49" i="27"/>
  <c r="G49" i="27"/>
  <c r="F49" i="27"/>
  <c r="J48" i="27"/>
  <c r="I48" i="27"/>
  <c r="H48" i="27"/>
  <c r="K48" i="27" s="1"/>
  <c r="G48" i="27"/>
  <c r="F48" i="27"/>
  <c r="J47" i="27"/>
  <c r="I47" i="27"/>
  <c r="H47" i="27"/>
  <c r="G47" i="27"/>
  <c r="F47" i="27"/>
  <c r="J46" i="27"/>
  <c r="I46" i="27"/>
  <c r="H46" i="27"/>
  <c r="G46" i="27"/>
  <c r="F46" i="27"/>
  <c r="J45" i="27"/>
  <c r="I45" i="27"/>
  <c r="H45" i="27"/>
  <c r="G45" i="27"/>
  <c r="F45" i="27"/>
  <c r="J44" i="27"/>
  <c r="I44" i="27"/>
  <c r="H44" i="27"/>
  <c r="K44" i="27" s="1"/>
  <c r="G44" i="27"/>
  <c r="F44" i="27"/>
  <c r="J43" i="27"/>
  <c r="I43" i="27"/>
  <c r="H43" i="27"/>
  <c r="G43" i="27"/>
  <c r="F43" i="27"/>
  <c r="I42" i="27"/>
  <c r="H42" i="27"/>
  <c r="G42" i="27"/>
  <c r="J41" i="27"/>
  <c r="I41" i="27"/>
  <c r="H41" i="27"/>
  <c r="G41" i="27"/>
  <c r="F41" i="27"/>
  <c r="J40" i="27"/>
  <c r="I40" i="27"/>
  <c r="F40" i="27"/>
  <c r="J39" i="27"/>
  <c r="I39" i="27"/>
  <c r="H39" i="27"/>
  <c r="G39" i="27"/>
  <c r="F39" i="27"/>
  <c r="J38" i="27"/>
  <c r="I38" i="27"/>
  <c r="F38" i="27"/>
  <c r="H38" i="27"/>
  <c r="J37" i="27"/>
  <c r="I37" i="27"/>
  <c r="H37" i="27"/>
  <c r="G37" i="27"/>
  <c r="F37" i="27"/>
  <c r="J36" i="27"/>
  <c r="I36" i="27"/>
  <c r="H36" i="27"/>
  <c r="G36" i="27"/>
  <c r="F36" i="27"/>
  <c r="J35" i="27"/>
  <c r="I35" i="27"/>
  <c r="H35" i="27"/>
  <c r="K35" i="27" s="1"/>
  <c r="G35" i="27"/>
  <c r="F35" i="27"/>
  <c r="J34" i="27"/>
  <c r="I34" i="27"/>
  <c r="H34" i="27"/>
  <c r="G34" i="27"/>
  <c r="F34" i="27"/>
  <c r="J33" i="27"/>
  <c r="I33" i="27"/>
  <c r="H33" i="27"/>
  <c r="G33" i="27"/>
  <c r="F33" i="27"/>
  <c r="J32" i="27"/>
  <c r="K32" i="27" s="1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G29" i="27"/>
  <c r="F29" i="27"/>
  <c r="J28" i="27"/>
  <c r="K28" i="27" s="1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G25" i="27"/>
  <c r="F25" i="27"/>
  <c r="J24" i="27"/>
  <c r="K24" i="27" s="1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G21" i="27"/>
  <c r="F21" i="27"/>
  <c r="J20" i="27"/>
  <c r="K20" i="27" s="1"/>
  <c r="I20" i="27"/>
  <c r="H20" i="27"/>
  <c r="G20" i="27"/>
  <c r="F20" i="27"/>
  <c r="J19" i="27"/>
  <c r="I19" i="27"/>
  <c r="H19" i="27"/>
  <c r="G19" i="27"/>
  <c r="F19" i="27"/>
  <c r="I18" i="27"/>
  <c r="H18" i="27"/>
  <c r="F18" i="27"/>
  <c r="J17" i="27"/>
  <c r="I17" i="27"/>
  <c r="H17" i="27"/>
  <c r="G17" i="27"/>
  <c r="F17" i="27"/>
  <c r="J16" i="27"/>
  <c r="I16" i="27"/>
  <c r="H16" i="27"/>
  <c r="G16" i="27"/>
  <c r="F16" i="27"/>
  <c r="J15" i="27"/>
  <c r="K15" i="27" s="1"/>
  <c r="I15" i="27"/>
  <c r="H15" i="27"/>
  <c r="G15" i="27"/>
  <c r="F15" i="27"/>
  <c r="J14" i="27"/>
  <c r="I14" i="27"/>
  <c r="H14" i="27"/>
  <c r="G14" i="27"/>
  <c r="F14" i="27"/>
  <c r="J13" i="27"/>
  <c r="I13" i="27"/>
  <c r="H13" i="27"/>
  <c r="G13" i="27"/>
  <c r="F13" i="27"/>
  <c r="J12" i="27"/>
  <c r="I12" i="27"/>
  <c r="H12" i="27"/>
  <c r="G12" i="27"/>
  <c r="F12" i="27"/>
  <c r="J11" i="27"/>
  <c r="K11" i="27" s="1"/>
  <c r="I11" i="27"/>
  <c r="H11" i="27"/>
  <c r="G11" i="27"/>
  <c r="F11" i="27"/>
  <c r="J10" i="27"/>
  <c r="I10" i="27"/>
  <c r="H10" i="27"/>
  <c r="K10" i="27" s="1"/>
  <c r="G10" i="27"/>
  <c r="F10" i="27"/>
  <c r="J9" i="27"/>
  <c r="I9" i="27"/>
  <c r="H9" i="27"/>
  <c r="G9" i="27"/>
  <c r="F9" i="27"/>
  <c r="J8" i="27"/>
  <c r="I8" i="27"/>
  <c r="H8" i="27"/>
  <c r="G8" i="27"/>
  <c r="F8" i="27"/>
  <c r="J7" i="27"/>
  <c r="K7" i="27" s="1"/>
  <c r="I7" i="27"/>
  <c r="H7" i="27"/>
  <c r="G7" i="27"/>
  <c r="F7" i="27"/>
  <c r="J6" i="27"/>
  <c r="I6" i="27"/>
  <c r="H6" i="27"/>
  <c r="K6" i="27" s="1"/>
  <c r="G6" i="27"/>
  <c r="F6" i="27"/>
  <c r="J5" i="27"/>
  <c r="E5" i="27"/>
  <c r="D5" i="27"/>
  <c r="C5" i="27"/>
  <c r="J4" i="27"/>
  <c r="I4" i="27"/>
  <c r="I5" i="27" s="1"/>
  <c r="H4" i="27"/>
  <c r="H5" i="27" s="1"/>
  <c r="F4" i="27"/>
  <c r="K4" i="27" s="1"/>
  <c r="L60" i="35"/>
  <c r="G60" i="35"/>
  <c r="L59" i="35"/>
  <c r="G59" i="35"/>
  <c r="J58" i="35"/>
  <c r="E58" i="35"/>
  <c r="J57" i="35"/>
  <c r="I57" i="35"/>
  <c r="H57" i="35"/>
  <c r="K57" i="35" s="1"/>
  <c r="E57" i="35"/>
  <c r="D57" i="35"/>
  <c r="C57" i="35"/>
  <c r="F57" i="35" s="1"/>
  <c r="L56" i="35"/>
  <c r="K56" i="35"/>
  <c r="G56" i="35"/>
  <c r="F56" i="35"/>
  <c r="L55" i="35"/>
  <c r="K55" i="35"/>
  <c r="G55" i="35"/>
  <c r="F55" i="35"/>
  <c r="L54" i="35"/>
  <c r="K54" i="35"/>
  <c r="G54" i="35"/>
  <c r="F54" i="35"/>
  <c r="L53" i="35"/>
  <c r="K53" i="35"/>
  <c r="G53" i="35"/>
  <c r="F53" i="35"/>
  <c r="L52" i="35"/>
  <c r="K52" i="35"/>
  <c r="G52" i="35"/>
  <c r="F52" i="35"/>
  <c r="L51" i="35"/>
  <c r="K51" i="35"/>
  <c r="G51" i="35"/>
  <c r="F51" i="35"/>
  <c r="J50" i="35"/>
  <c r="K50" i="35" s="1"/>
  <c r="I50" i="35"/>
  <c r="H50" i="35"/>
  <c r="L50" i="35" s="1"/>
  <c r="F50" i="35"/>
  <c r="E50" i="35"/>
  <c r="D50" i="35"/>
  <c r="C50" i="35"/>
  <c r="G50" i="35" s="1"/>
  <c r="L49" i="35"/>
  <c r="K49" i="35"/>
  <c r="G49" i="35"/>
  <c r="F49" i="35"/>
  <c r="L48" i="35"/>
  <c r="K48" i="35"/>
  <c r="G48" i="35"/>
  <c r="F48" i="35"/>
  <c r="L47" i="35"/>
  <c r="K47" i="35"/>
  <c r="G47" i="35"/>
  <c r="F47" i="35"/>
  <c r="L46" i="35"/>
  <c r="K46" i="35"/>
  <c r="G46" i="35"/>
  <c r="F46" i="35"/>
  <c r="L45" i="35"/>
  <c r="K45" i="35"/>
  <c r="G45" i="35"/>
  <c r="F45" i="35"/>
  <c r="L44" i="35"/>
  <c r="K44" i="35"/>
  <c r="G44" i="35"/>
  <c r="F44" i="35"/>
  <c r="L43" i="35"/>
  <c r="K43" i="35"/>
  <c r="G43" i="35"/>
  <c r="F43" i="35"/>
  <c r="J42" i="35"/>
  <c r="I42" i="35"/>
  <c r="H42" i="35"/>
  <c r="K42" i="35" s="1"/>
  <c r="E42" i="35"/>
  <c r="D42" i="35"/>
  <c r="C42" i="35"/>
  <c r="F42" i="35" s="1"/>
  <c r="L41" i="35"/>
  <c r="K41" i="35"/>
  <c r="G41" i="35"/>
  <c r="F41" i="35"/>
  <c r="J40" i="35"/>
  <c r="K40" i="35" s="1"/>
  <c r="I40" i="35"/>
  <c r="H40" i="35"/>
  <c r="L40" i="35" s="1"/>
  <c r="F40" i="35"/>
  <c r="E40" i="35"/>
  <c r="D40" i="35"/>
  <c r="C40" i="35"/>
  <c r="G40" i="35" s="1"/>
  <c r="L39" i="35"/>
  <c r="K39" i="35"/>
  <c r="G39" i="35"/>
  <c r="F39" i="35"/>
  <c r="J38" i="35"/>
  <c r="I38" i="35"/>
  <c r="H38" i="35"/>
  <c r="K38" i="35" s="1"/>
  <c r="E38" i="35"/>
  <c r="D38" i="35"/>
  <c r="C38" i="35"/>
  <c r="F38" i="35" s="1"/>
  <c r="L37" i="35"/>
  <c r="K37" i="35"/>
  <c r="G37" i="35"/>
  <c r="F37" i="35"/>
  <c r="L36" i="35"/>
  <c r="K36" i="35"/>
  <c r="G36" i="35"/>
  <c r="F36" i="35"/>
  <c r="L35" i="35"/>
  <c r="K35" i="35"/>
  <c r="G35" i="35"/>
  <c r="F35" i="35"/>
  <c r="L34" i="35"/>
  <c r="K34" i="35"/>
  <c r="G34" i="35"/>
  <c r="F34" i="35"/>
  <c r="L33" i="35"/>
  <c r="K33" i="35"/>
  <c r="G33" i="35"/>
  <c r="F33" i="35"/>
  <c r="L32" i="35"/>
  <c r="K32" i="35"/>
  <c r="G32" i="35"/>
  <c r="F32" i="35"/>
  <c r="L31" i="35"/>
  <c r="K31" i="35"/>
  <c r="G31" i="35"/>
  <c r="F31" i="35"/>
  <c r="L30" i="35"/>
  <c r="K30" i="35"/>
  <c r="G30" i="35"/>
  <c r="F30" i="35"/>
  <c r="L29" i="35"/>
  <c r="K29" i="35"/>
  <c r="G29" i="35"/>
  <c r="F29" i="35"/>
  <c r="L28" i="35"/>
  <c r="K28" i="35"/>
  <c r="G28" i="35"/>
  <c r="F28" i="35"/>
  <c r="L27" i="35"/>
  <c r="K27" i="35"/>
  <c r="G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G21" i="35"/>
  <c r="F21" i="35"/>
  <c r="L20" i="35"/>
  <c r="K20" i="35"/>
  <c r="G20" i="35"/>
  <c r="F20" i="35"/>
  <c r="L19" i="35"/>
  <c r="K19" i="35"/>
  <c r="G19" i="35"/>
  <c r="F19" i="35"/>
  <c r="J18" i="35"/>
  <c r="K18" i="35" s="1"/>
  <c r="I18" i="35"/>
  <c r="I58" i="35" s="1"/>
  <c r="H18" i="35"/>
  <c r="F18" i="35"/>
  <c r="E18" i="35"/>
  <c r="D18" i="35"/>
  <c r="C18" i="35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J5" i="35"/>
  <c r="E5" i="35"/>
  <c r="D5" i="35"/>
  <c r="C5" i="35"/>
  <c r="J4" i="35"/>
  <c r="I4" i="35"/>
  <c r="I5" i="35" s="1"/>
  <c r="H4" i="35"/>
  <c r="H5" i="35" s="1"/>
  <c r="F4" i="35"/>
  <c r="K4" i="35" s="1"/>
  <c r="Q60" i="34"/>
  <c r="L60" i="34"/>
  <c r="G60" i="34"/>
  <c r="Q59" i="34"/>
  <c r="L59" i="34"/>
  <c r="G59" i="34"/>
  <c r="P57" i="34"/>
  <c r="O57" i="34"/>
  <c r="N57" i="34"/>
  <c r="M57" i="34"/>
  <c r="Q57" i="34" s="1"/>
  <c r="L57" i="34"/>
  <c r="J57" i="34"/>
  <c r="I57" i="34"/>
  <c r="H57" i="34"/>
  <c r="K57" i="34" s="1"/>
  <c r="E57" i="34"/>
  <c r="F57" i="34" s="1"/>
  <c r="D57" i="34"/>
  <c r="C57" i="34"/>
  <c r="G57" i="34" s="1"/>
  <c r="Q56" i="34"/>
  <c r="P56" i="34"/>
  <c r="L56" i="34"/>
  <c r="K56" i="34"/>
  <c r="G56" i="34"/>
  <c r="F56" i="34"/>
  <c r="Q55" i="34"/>
  <c r="P55" i="34"/>
  <c r="L55" i="34"/>
  <c r="K55" i="34"/>
  <c r="G55" i="34"/>
  <c r="F55" i="34"/>
  <c r="Q54" i="34"/>
  <c r="P54" i="34"/>
  <c r="L54" i="34"/>
  <c r="K54" i="34"/>
  <c r="G54" i="34"/>
  <c r="F54" i="34"/>
  <c r="Q53" i="34"/>
  <c r="P53" i="34"/>
  <c r="L53" i="34"/>
  <c r="K53" i="34"/>
  <c r="G53" i="34"/>
  <c r="F53" i="34"/>
  <c r="Q52" i="34"/>
  <c r="P52" i="34"/>
  <c r="L52" i="34"/>
  <c r="K52" i="34"/>
  <c r="G52" i="34"/>
  <c r="F52" i="34"/>
  <c r="Q51" i="34"/>
  <c r="P51" i="34"/>
  <c r="L51" i="34"/>
  <c r="K51" i="34"/>
  <c r="G51" i="34"/>
  <c r="F51" i="34"/>
  <c r="O50" i="34"/>
  <c r="P50" i="34" s="1"/>
  <c r="N50" i="34"/>
  <c r="M50" i="34"/>
  <c r="K50" i="34"/>
  <c r="J50" i="34"/>
  <c r="I50" i="34"/>
  <c r="H50" i="34"/>
  <c r="L50" i="34" s="1"/>
  <c r="G50" i="34"/>
  <c r="E50" i="34"/>
  <c r="D50" i="34"/>
  <c r="C50" i="34"/>
  <c r="F50" i="34" s="1"/>
  <c r="Q49" i="34"/>
  <c r="P49" i="34"/>
  <c r="L49" i="34"/>
  <c r="K49" i="34"/>
  <c r="G49" i="34"/>
  <c r="F49" i="34"/>
  <c r="Q48" i="34"/>
  <c r="P48" i="34"/>
  <c r="L48" i="34"/>
  <c r="K48" i="34"/>
  <c r="G48" i="34"/>
  <c r="F48" i="34"/>
  <c r="Q47" i="34"/>
  <c r="P47" i="34"/>
  <c r="L47" i="34"/>
  <c r="K47" i="34"/>
  <c r="G47" i="34"/>
  <c r="F47" i="34"/>
  <c r="Q46" i="34"/>
  <c r="P46" i="34"/>
  <c r="L46" i="34"/>
  <c r="K46" i="34"/>
  <c r="G46" i="34"/>
  <c r="F46" i="34"/>
  <c r="Q45" i="34"/>
  <c r="P45" i="34"/>
  <c r="L45" i="34"/>
  <c r="K45" i="34"/>
  <c r="G45" i="34"/>
  <c r="F45" i="34"/>
  <c r="Q44" i="34"/>
  <c r="P44" i="34"/>
  <c r="L44" i="34"/>
  <c r="K44" i="34"/>
  <c r="G44" i="34"/>
  <c r="F44" i="34"/>
  <c r="Q43" i="34"/>
  <c r="P43" i="34"/>
  <c r="L43" i="34"/>
  <c r="K43" i="34"/>
  <c r="G43" i="34"/>
  <c r="F43" i="34"/>
  <c r="P42" i="34"/>
  <c r="O42" i="34"/>
  <c r="N42" i="34"/>
  <c r="M42" i="34"/>
  <c r="Q42" i="34" s="1"/>
  <c r="L42" i="34"/>
  <c r="J42" i="34"/>
  <c r="I42" i="34"/>
  <c r="H42" i="34"/>
  <c r="K42" i="34" s="1"/>
  <c r="E42" i="34"/>
  <c r="F42" i="34" s="1"/>
  <c r="D42" i="34"/>
  <c r="C42" i="34"/>
  <c r="G42" i="34" s="1"/>
  <c r="Q41" i="34"/>
  <c r="P41" i="34"/>
  <c r="L41" i="34"/>
  <c r="K41" i="34"/>
  <c r="G41" i="34"/>
  <c r="F41" i="34"/>
  <c r="Q40" i="34"/>
  <c r="O40" i="34"/>
  <c r="N40" i="34"/>
  <c r="M40" i="34"/>
  <c r="P40" i="34" s="1"/>
  <c r="J40" i="34"/>
  <c r="K40" i="34" s="1"/>
  <c r="I40" i="34"/>
  <c r="I58" i="34" s="1"/>
  <c r="H40" i="34"/>
  <c r="L40" i="34" s="1"/>
  <c r="E40" i="34"/>
  <c r="E58" i="34" s="1"/>
  <c r="F58" i="34" s="1"/>
  <c r="D40" i="34"/>
  <c r="C40" i="34"/>
  <c r="G40" i="34" s="1"/>
  <c r="Q39" i="34"/>
  <c r="P39" i="34"/>
  <c r="L39" i="34"/>
  <c r="K39" i="34"/>
  <c r="G39" i="34"/>
  <c r="F39" i="34"/>
  <c r="O38" i="34"/>
  <c r="P38" i="34" s="1"/>
  <c r="N38" i="34"/>
  <c r="M38" i="34"/>
  <c r="J38" i="34"/>
  <c r="K38" i="34" s="1"/>
  <c r="I38" i="34"/>
  <c r="H38" i="34"/>
  <c r="F38" i="34"/>
  <c r="E38" i="34"/>
  <c r="D38" i="34"/>
  <c r="C38" i="34"/>
  <c r="G38" i="34" s="1"/>
  <c r="Q37" i="34"/>
  <c r="P37" i="34"/>
  <c r="L37" i="34"/>
  <c r="K37" i="34"/>
  <c r="G37" i="34"/>
  <c r="F37" i="34"/>
  <c r="Q36" i="34"/>
  <c r="P36" i="34"/>
  <c r="L36" i="34"/>
  <c r="K36" i="34"/>
  <c r="G36" i="34"/>
  <c r="F36" i="34"/>
  <c r="Q35" i="34"/>
  <c r="P35" i="34"/>
  <c r="L35" i="34"/>
  <c r="K35" i="34"/>
  <c r="G35" i="34"/>
  <c r="F35" i="34"/>
  <c r="Q34" i="34"/>
  <c r="P34" i="34"/>
  <c r="L34" i="34"/>
  <c r="K34" i="34"/>
  <c r="G34" i="34"/>
  <c r="F34" i="34"/>
  <c r="Q33" i="34"/>
  <c r="P33" i="34"/>
  <c r="L33" i="34"/>
  <c r="K33" i="34"/>
  <c r="G33" i="34"/>
  <c r="F33" i="34"/>
  <c r="Q32" i="34"/>
  <c r="P32" i="34"/>
  <c r="L32" i="34"/>
  <c r="K32" i="34"/>
  <c r="G32" i="34"/>
  <c r="F32" i="34"/>
  <c r="Q31" i="34"/>
  <c r="P31" i="34"/>
  <c r="L31" i="34"/>
  <c r="K31" i="34"/>
  <c r="G31" i="34"/>
  <c r="F31" i="34"/>
  <c r="Q30" i="34"/>
  <c r="P30" i="34"/>
  <c r="L30" i="34"/>
  <c r="K30" i="34"/>
  <c r="G30" i="34"/>
  <c r="F30" i="34"/>
  <c r="Q29" i="34"/>
  <c r="P29" i="34"/>
  <c r="L29" i="34"/>
  <c r="K29" i="34"/>
  <c r="G29" i="34"/>
  <c r="F29" i="34"/>
  <c r="Q28" i="34"/>
  <c r="P28" i="34"/>
  <c r="L28" i="34"/>
  <c r="K28" i="34"/>
  <c r="G28" i="34"/>
  <c r="F28" i="34"/>
  <c r="Q27" i="34"/>
  <c r="P27" i="34"/>
  <c r="L27" i="34"/>
  <c r="K27" i="34"/>
  <c r="G27" i="34"/>
  <c r="F27" i="34"/>
  <c r="Q26" i="34"/>
  <c r="P26" i="34"/>
  <c r="L26" i="34"/>
  <c r="K26" i="34"/>
  <c r="G26" i="34"/>
  <c r="F26" i="34"/>
  <c r="Q25" i="34"/>
  <c r="P25" i="34"/>
  <c r="L25" i="34"/>
  <c r="K25" i="34"/>
  <c r="G25" i="34"/>
  <c r="F25" i="34"/>
  <c r="Q24" i="34"/>
  <c r="P24" i="34"/>
  <c r="L24" i="34"/>
  <c r="K24" i="34"/>
  <c r="G24" i="34"/>
  <c r="F24" i="34"/>
  <c r="Q23" i="34"/>
  <c r="P23" i="34"/>
  <c r="L23" i="34"/>
  <c r="K23" i="34"/>
  <c r="G23" i="34"/>
  <c r="F23" i="34"/>
  <c r="Q22" i="34"/>
  <c r="P22" i="34"/>
  <c r="L22" i="34"/>
  <c r="K22" i="34"/>
  <c r="G22" i="34"/>
  <c r="F22" i="34"/>
  <c r="Q21" i="34"/>
  <c r="P21" i="34"/>
  <c r="L21" i="34"/>
  <c r="K21" i="34"/>
  <c r="G21" i="34"/>
  <c r="F21" i="34"/>
  <c r="Q20" i="34"/>
  <c r="P20" i="34"/>
  <c r="L20" i="34"/>
  <c r="K20" i="34"/>
  <c r="G20" i="34"/>
  <c r="F20" i="34"/>
  <c r="Q19" i="34"/>
  <c r="P19" i="34"/>
  <c r="L19" i="34"/>
  <c r="K19" i="34"/>
  <c r="G19" i="34"/>
  <c r="F19" i="34"/>
  <c r="O18" i="34"/>
  <c r="N18" i="34"/>
  <c r="N58" i="34" s="1"/>
  <c r="M18" i="34"/>
  <c r="J18" i="34"/>
  <c r="K18" i="34" s="1"/>
  <c r="I18" i="34"/>
  <c r="H18" i="34"/>
  <c r="H58" i="34" s="1"/>
  <c r="F18" i="34"/>
  <c r="E18" i="34"/>
  <c r="D18" i="34"/>
  <c r="C18" i="34"/>
  <c r="C58" i="34" s="1"/>
  <c r="Q17" i="34"/>
  <c r="P17" i="34"/>
  <c r="L17" i="34"/>
  <c r="K17" i="34"/>
  <c r="G17" i="34"/>
  <c r="F17" i="34"/>
  <c r="Q16" i="34"/>
  <c r="P16" i="34"/>
  <c r="L16" i="34"/>
  <c r="K16" i="34"/>
  <c r="G16" i="34"/>
  <c r="F16" i="34"/>
  <c r="Q15" i="34"/>
  <c r="P15" i="34"/>
  <c r="L15" i="34"/>
  <c r="K15" i="34"/>
  <c r="G15" i="34"/>
  <c r="F15" i="34"/>
  <c r="Q14" i="34"/>
  <c r="P14" i="34"/>
  <c r="L14" i="34"/>
  <c r="K14" i="34"/>
  <c r="G14" i="34"/>
  <c r="F14" i="34"/>
  <c r="Q13" i="34"/>
  <c r="P13" i="34"/>
  <c r="L13" i="34"/>
  <c r="K13" i="34"/>
  <c r="G13" i="34"/>
  <c r="F13" i="34"/>
  <c r="Q12" i="34"/>
  <c r="P12" i="34"/>
  <c r="L12" i="34"/>
  <c r="K12" i="34"/>
  <c r="G12" i="34"/>
  <c r="F12" i="34"/>
  <c r="Q11" i="34"/>
  <c r="P11" i="34"/>
  <c r="L11" i="34"/>
  <c r="K11" i="34"/>
  <c r="G11" i="34"/>
  <c r="F11" i="34"/>
  <c r="Q10" i="34"/>
  <c r="P10" i="34"/>
  <c r="L10" i="34"/>
  <c r="K10" i="34"/>
  <c r="G10" i="34"/>
  <c r="F10" i="34"/>
  <c r="Q9" i="34"/>
  <c r="P9" i="34"/>
  <c r="L9" i="34"/>
  <c r="K9" i="34"/>
  <c r="G9" i="34"/>
  <c r="F9" i="34"/>
  <c r="Q8" i="34"/>
  <c r="P8" i="34"/>
  <c r="L8" i="34"/>
  <c r="K8" i="34"/>
  <c r="G8" i="34"/>
  <c r="F8" i="34"/>
  <c r="Q7" i="34"/>
  <c r="P7" i="34"/>
  <c r="L7" i="34"/>
  <c r="K7" i="34"/>
  <c r="G7" i="34"/>
  <c r="F7" i="34"/>
  <c r="Q6" i="34"/>
  <c r="P6" i="34"/>
  <c r="L6" i="34"/>
  <c r="K6" i="34"/>
  <c r="G6" i="34"/>
  <c r="F6" i="34"/>
  <c r="P5" i="34"/>
  <c r="M5" i="34"/>
  <c r="J5" i="34"/>
  <c r="H5" i="34"/>
  <c r="E5" i="34"/>
  <c r="D5" i="34"/>
  <c r="C5" i="34"/>
  <c r="O4" i="34"/>
  <c r="O5" i="34" s="1"/>
  <c r="N4" i="34"/>
  <c r="N5" i="34" s="1"/>
  <c r="M4" i="34"/>
  <c r="J4" i="34"/>
  <c r="I4" i="34"/>
  <c r="I5" i="34" s="1"/>
  <c r="H4" i="34"/>
  <c r="F4" i="34"/>
  <c r="P4" i="34" s="1"/>
  <c r="L60" i="28"/>
  <c r="G60" i="28"/>
  <c r="L59" i="28"/>
  <c r="G59" i="28"/>
  <c r="I57" i="28"/>
  <c r="E57" i="28"/>
  <c r="F57" i="28" s="1"/>
  <c r="D57" i="28"/>
  <c r="C57" i="28"/>
  <c r="H57" i="28" s="1"/>
  <c r="L57" i="28" s="1"/>
  <c r="J56" i="28"/>
  <c r="I56" i="28"/>
  <c r="H56" i="28"/>
  <c r="L56" i="28" s="1"/>
  <c r="G56" i="28"/>
  <c r="F56" i="28"/>
  <c r="J55" i="28"/>
  <c r="I55" i="28"/>
  <c r="H55" i="28"/>
  <c r="L55" i="28" s="1"/>
  <c r="G55" i="28"/>
  <c r="F55" i="28"/>
  <c r="J54" i="28"/>
  <c r="I54" i="28"/>
  <c r="H54" i="28"/>
  <c r="L54" i="28" s="1"/>
  <c r="G54" i="28"/>
  <c r="F54" i="28"/>
  <c r="J53" i="28"/>
  <c r="I53" i="28"/>
  <c r="H53" i="28"/>
  <c r="L53" i="28" s="1"/>
  <c r="G53" i="28"/>
  <c r="F53" i="28"/>
  <c r="K52" i="28"/>
  <c r="J52" i="28"/>
  <c r="I52" i="28"/>
  <c r="H52" i="28"/>
  <c r="L52" i="28" s="1"/>
  <c r="G52" i="28"/>
  <c r="F52" i="28"/>
  <c r="J51" i="28"/>
  <c r="I51" i="28"/>
  <c r="H51" i="28"/>
  <c r="L51" i="28" s="1"/>
  <c r="G51" i="28"/>
  <c r="F51" i="28"/>
  <c r="I50" i="28"/>
  <c r="E50" i="28"/>
  <c r="F50" i="28" s="1"/>
  <c r="D50" i="28"/>
  <c r="C50" i="28"/>
  <c r="G50" i="28" s="1"/>
  <c r="J49" i="28"/>
  <c r="I49" i="28"/>
  <c r="H49" i="28"/>
  <c r="G49" i="28"/>
  <c r="F49" i="28"/>
  <c r="J48" i="28"/>
  <c r="I48" i="28"/>
  <c r="H48" i="28"/>
  <c r="G48" i="28"/>
  <c r="F48" i="28"/>
  <c r="J47" i="28"/>
  <c r="K47" i="28" s="1"/>
  <c r="I47" i="28"/>
  <c r="H47" i="28"/>
  <c r="G47" i="28"/>
  <c r="F47" i="28"/>
  <c r="J46" i="28"/>
  <c r="I46" i="28"/>
  <c r="H46" i="28"/>
  <c r="L46" i="28" s="1"/>
  <c r="G46" i="28"/>
  <c r="F46" i="28"/>
  <c r="J45" i="28"/>
  <c r="I45" i="28"/>
  <c r="H45" i="28"/>
  <c r="G45" i="28"/>
  <c r="F45" i="28"/>
  <c r="J44" i="28"/>
  <c r="K44" i="28" s="1"/>
  <c r="I44" i="28"/>
  <c r="H44" i="28"/>
  <c r="G44" i="28"/>
  <c r="F44" i="28"/>
  <c r="J43" i="28"/>
  <c r="K43" i="28" s="1"/>
  <c r="I43" i="28"/>
  <c r="H43" i="28"/>
  <c r="L43" i="28" s="1"/>
  <c r="G43" i="28"/>
  <c r="F43" i="28"/>
  <c r="J42" i="28"/>
  <c r="H42" i="28"/>
  <c r="E42" i="28"/>
  <c r="F42" i="28" s="1"/>
  <c r="D42" i="28"/>
  <c r="I42" i="28" s="1"/>
  <c r="C42" i="28"/>
  <c r="J41" i="28"/>
  <c r="K41" i="28" s="1"/>
  <c r="I41" i="28"/>
  <c r="H41" i="28"/>
  <c r="G41" i="28"/>
  <c r="F41" i="28"/>
  <c r="I40" i="28"/>
  <c r="E40" i="28"/>
  <c r="F40" i="28" s="1"/>
  <c r="D40" i="28"/>
  <c r="C40" i="28"/>
  <c r="H40" i="28" s="1"/>
  <c r="K39" i="28"/>
  <c r="J39" i="28"/>
  <c r="I39" i="28"/>
  <c r="H39" i="28"/>
  <c r="L39" i="28" s="1"/>
  <c r="G39" i="28"/>
  <c r="F39" i="28"/>
  <c r="J38" i="28"/>
  <c r="K38" i="28" s="1"/>
  <c r="H38" i="28"/>
  <c r="L38" i="28" s="1"/>
  <c r="F38" i="28"/>
  <c r="E38" i="28"/>
  <c r="D38" i="28"/>
  <c r="C38" i="28"/>
  <c r="G38" i="28" s="1"/>
  <c r="J37" i="28"/>
  <c r="K37" i="28" s="1"/>
  <c r="I37" i="28"/>
  <c r="H37" i="28"/>
  <c r="G37" i="28"/>
  <c r="F37" i="28"/>
  <c r="J36" i="28"/>
  <c r="I36" i="28"/>
  <c r="H36" i="28"/>
  <c r="K36" i="28" s="1"/>
  <c r="G36" i="28"/>
  <c r="F36" i="28"/>
  <c r="J35" i="28"/>
  <c r="I35" i="28"/>
  <c r="H35" i="28"/>
  <c r="G35" i="28"/>
  <c r="F35" i="28"/>
  <c r="J34" i="28"/>
  <c r="I34" i="28"/>
  <c r="H34" i="28"/>
  <c r="G34" i="28"/>
  <c r="F34" i="28"/>
  <c r="L33" i="28"/>
  <c r="J33" i="28"/>
  <c r="I33" i="28"/>
  <c r="H33" i="28"/>
  <c r="G33" i="28"/>
  <c r="F33" i="28"/>
  <c r="J32" i="28"/>
  <c r="K32" i="28" s="1"/>
  <c r="I32" i="28"/>
  <c r="H32" i="28"/>
  <c r="G32" i="28"/>
  <c r="F32" i="28"/>
  <c r="J31" i="28"/>
  <c r="I31" i="28"/>
  <c r="H31" i="28"/>
  <c r="L31" i="28" s="1"/>
  <c r="G31" i="28"/>
  <c r="F31" i="28"/>
  <c r="J30" i="28"/>
  <c r="I30" i="28"/>
  <c r="H30" i="28"/>
  <c r="L30" i="28" s="1"/>
  <c r="G30" i="28"/>
  <c r="F30" i="28"/>
  <c r="J29" i="28"/>
  <c r="I29" i="28"/>
  <c r="H29" i="28"/>
  <c r="G29" i="28"/>
  <c r="F29" i="28"/>
  <c r="J28" i="28"/>
  <c r="I28" i="28"/>
  <c r="H28" i="28"/>
  <c r="G28" i="28"/>
  <c r="F28" i="28"/>
  <c r="J27" i="28"/>
  <c r="I27" i="28"/>
  <c r="H27" i="28"/>
  <c r="L27" i="28" s="1"/>
  <c r="G27" i="28"/>
  <c r="F27" i="28"/>
  <c r="J26" i="28"/>
  <c r="I26" i="28"/>
  <c r="H26" i="28"/>
  <c r="G26" i="28"/>
  <c r="F26" i="28"/>
  <c r="J25" i="28"/>
  <c r="L25" i="28" s="1"/>
  <c r="I25" i="28"/>
  <c r="H25" i="28"/>
  <c r="G25" i="28"/>
  <c r="F25" i="28"/>
  <c r="K24" i="28"/>
  <c r="J24" i="28"/>
  <c r="I24" i="28"/>
  <c r="H24" i="28"/>
  <c r="L24" i="28" s="1"/>
  <c r="G24" i="28"/>
  <c r="F24" i="28"/>
  <c r="J23" i="28"/>
  <c r="I23" i="28"/>
  <c r="H23" i="28"/>
  <c r="G23" i="28"/>
  <c r="F23" i="28"/>
  <c r="J22" i="28"/>
  <c r="I22" i="28"/>
  <c r="H22" i="28"/>
  <c r="G22" i="28"/>
  <c r="F22" i="28"/>
  <c r="J21" i="28"/>
  <c r="I21" i="28"/>
  <c r="H21" i="28"/>
  <c r="G21" i="28"/>
  <c r="F21" i="28"/>
  <c r="J20" i="28"/>
  <c r="I20" i="28"/>
  <c r="H20" i="28"/>
  <c r="K20" i="28" s="1"/>
  <c r="G20" i="28"/>
  <c r="F20" i="28"/>
  <c r="J19" i="28"/>
  <c r="I19" i="28"/>
  <c r="H19" i="28"/>
  <c r="G19" i="28"/>
  <c r="F19" i="28"/>
  <c r="I18" i="28"/>
  <c r="E18" i="28"/>
  <c r="E58" i="28" s="1"/>
  <c r="D18" i="28"/>
  <c r="C18" i="28"/>
  <c r="H18" i="28" s="1"/>
  <c r="J17" i="28"/>
  <c r="I17" i="28"/>
  <c r="H17" i="28"/>
  <c r="G17" i="28"/>
  <c r="F17" i="28"/>
  <c r="J16" i="28"/>
  <c r="K16" i="28" s="1"/>
  <c r="I16" i="28"/>
  <c r="H16" i="28"/>
  <c r="L16" i="28" s="1"/>
  <c r="G16" i="28"/>
  <c r="F16" i="28"/>
  <c r="J15" i="28"/>
  <c r="K15" i="28" s="1"/>
  <c r="I15" i="28"/>
  <c r="H15" i="28"/>
  <c r="G15" i="28"/>
  <c r="F15" i="28"/>
  <c r="J14" i="28"/>
  <c r="I14" i="28"/>
  <c r="H14" i="28"/>
  <c r="G14" i="28"/>
  <c r="F14" i="28"/>
  <c r="J13" i="28"/>
  <c r="I13" i="28"/>
  <c r="H13" i="28"/>
  <c r="K13" i="28" s="1"/>
  <c r="G13" i="28"/>
  <c r="F13" i="28"/>
  <c r="J12" i="28"/>
  <c r="I12" i="28"/>
  <c r="H12" i="28"/>
  <c r="L12" i="28" s="1"/>
  <c r="G12" i="28"/>
  <c r="F12" i="28"/>
  <c r="J11" i="28"/>
  <c r="K11" i="28" s="1"/>
  <c r="I11" i="28"/>
  <c r="H11" i="28"/>
  <c r="G11" i="28"/>
  <c r="F11" i="28"/>
  <c r="L10" i="28"/>
  <c r="J10" i="28"/>
  <c r="I10" i="28"/>
  <c r="H10" i="28"/>
  <c r="G10" i="28"/>
  <c r="F10" i="28"/>
  <c r="J9" i="28"/>
  <c r="K9" i="28" s="1"/>
  <c r="I9" i="28"/>
  <c r="H9" i="28"/>
  <c r="G9" i="28"/>
  <c r="F9" i="28"/>
  <c r="J8" i="28"/>
  <c r="K8" i="28" s="1"/>
  <c r="I8" i="28"/>
  <c r="H8" i="28"/>
  <c r="G8" i="28"/>
  <c r="F8" i="28"/>
  <c r="J7" i="28"/>
  <c r="I7" i="28"/>
  <c r="H7" i="28"/>
  <c r="L7" i="28" s="1"/>
  <c r="G7" i="28"/>
  <c r="F7" i="28"/>
  <c r="J6" i="28"/>
  <c r="I6" i="28"/>
  <c r="H6" i="28"/>
  <c r="G6" i="28"/>
  <c r="F6" i="28"/>
  <c r="J5" i="28"/>
  <c r="E5" i="28"/>
  <c r="D5" i="28"/>
  <c r="C5" i="28"/>
  <c r="J4" i="28"/>
  <c r="I4" i="28"/>
  <c r="I5" i="28" s="1"/>
  <c r="H4" i="28"/>
  <c r="H5" i="28" s="1"/>
  <c r="F4" i="28"/>
  <c r="K4" i="28" s="1"/>
  <c r="G64" i="29"/>
  <c r="G63" i="29"/>
  <c r="G62" i="29"/>
  <c r="G61" i="29"/>
  <c r="G60" i="29"/>
  <c r="G59" i="29"/>
  <c r="D58" i="29"/>
  <c r="H57" i="29"/>
  <c r="F57" i="29"/>
  <c r="D57" i="29"/>
  <c r="I57" i="29" s="1"/>
  <c r="C57" i="29"/>
  <c r="G57" i="29" s="1"/>
  <c r="J56" i="29"/>
  <c r="K56" i="29" s="1"/>
  <c r="I56" i="29"/>
  <c r="H56" i="29"/>
  <c r="G56" i="29"/>
  <c r="F56" i="29"/>
  <c r="J55" i="29"/>
  <c r="K55" i="29" s="1"/>
  <c r="I55" i="29"/>
  <c r="H55" i="29"/>
  <c r="G55" i="29"/>
  <c r="F55" i="29"/>
  <c r="J54" i="29"/>
  <c r="I54" i="29"/>
  <c r="H54" i="29"/>
  <c r="G54" i="29"/>
  <c r="F54" i="29"/>
  <c r="J53" i="29"/>
  <c r="I53" i="29"/>
  <c r="H53" i="29"/>
  <c r="K53" i="29" s="1"/>
  <c r="G53" i="29"/>
  <c r="F53" i="29"/>
  <c r="J52" i="29"/>
  <c r="I52" i="29"/>
  <c r="H52" i="29"/>
  <c r="G52" i="29"/>
  <c r="F52" i="29"/>
  <c r="J51" i="29"/>
  <c r="K51" i="29" s="1"/>
  <c r="I51" i="29"/>
  <c r="H51" i="29"/>
  <c r="G51" i="29"/>
  <c r="F51" i="29"/>
  <c r="I50" i="29"/>
  <c r="G50" i="29"/>
  <c r="F50" i="29"/>
  <c r="D50" i="29"/>
  <c r="C50" i="29"/>
  <c r="H50" i="29" s="1"/>
  <c r="J49" i="29"/>
  <c r="I49" i="29"/>
  <c r="H49" i="29"/>
  <c r="G49" i="29"/>
  <c r="F49" i="29"/>
  <c r="J48" i="29"/>
  <c r="I48" i="29"/>
  <c r="H48" i="29"/>
  <c r="G48" i="29"/>
  <c r="F48" i="29"/>
  <c r="J47" i="29"/>
  <c r="I47" i="29"/>
  <c r="H47" i="29"/>
  <c r="G47" i="29"/>
  <c r="F47" i="29"/>
  <c r="J46" i="29"/>
  <c r="I46" i="29"/>
  <c r="H46" i="29"/>
  <c r="G46" i="29"/>
  <c r="F46" i="29"/>
  <c r="J45" i="29"/>
  <c r="I45" i="29"/>
  <c r="H45" i="29"/>
  <c r="G45" i="29"/>
  <c r="F45" i="29"/>
  <c r="J44" i="29"/>
  <c r="I44" i="29"/>
  <c r="H44" i="29"/>
  <c r="G44" i="29"/>
  <c r="F44" i="29"/>
  <c r="J43" i="29"/>
  <c r="K43" i="29" s="1"/>
  <c r="I43" i="29"/>
  <c r="H43" i="29"/>
  <c r="G43" i="29"/>
  <c r="F43" i="29"/>
  <c r="G42" i="29"/>
  <c r="J42" i="29"/>
  <c r="D42" i="29"/>
  <c r="I42" i="29" s="1"/>
  <c r="C42" i="29"/>
  <c r="H42" i="29" s="1"/>
  <c r="J41" i="29"/>
  <c r="I41" i="29"/>
  <c r="H41" i="29"/>
  <c r="G41" i="29"/>
  <c r="F41" i="29"/>
  <c r="J40" i="29"/>
  <c r="F40" i="29"/>
  <c r="D40" i="29"/>
  <c r="I40" i="29" s="1"/>
  <c r="C40" i="29"/>
  <c r="G40" i="29" s="1"/>
  <c r="J39" i="29"/>
  <c r="I39" i="29"/>
  <c r="H39" i="29"/>
  <c r="G39" i="29"/>
  <c r="F39" i="29"/>
  <c r="I38" i="29"/>
  <c r="D38" i="29"/>
  <c r="C38" i="29"/>
  <c r="H38" i="29" s="1"/>
  <c r="J37" i="29"/>
  <c r="I37" i="29"/>
  <c r="H37" i="29"/>
  <c r="G37" i="29"/>
  <c r="F37" i="29"/>
  <c r="J36" i="29"/>
  <c r="I36" i="29"/>
  <c r="H36" i="29"/>
  <c r="G36" i="29"/>
  <c r="F36" i="29"/>
  <c r="J35" i="29"/>
  <c r="K35" i="29" s="1"/>
  <c r="I35" i="29"/>
  <c r="H35" i="29"/>
  <c r="G35" i="29"/>
  <c r="F35" i="29"/>
  <c r="J34" i="29"/>
  <c r="K34" i="29" s="1"/>
  <c r="I34" i="29"/>
  <c r="H34" i="29"/>
  <c r="G34" i="29"/>
  <c r="F34" i="29"/>
  <c r="J33" i="29"/>
  <c r="I33" i="29"/>
  <c r="H33" i="29"/>
  <c r="G33" i="29"/>
  <c r="F33" i="29"/>
  <c r="J32" i="29"/>
  <c r="I32" i="29"/>
  <c r="H32" i="29"/>
  <c r="G32" i="29"/>
  <c r="F32" i="29"/>
  <c r="J31" i="29"/>
  <c r="I31" i="29"/>
  <c r="H31" i="29"/>
  <c r="G31" i="29"/>
  <c r="F31" i="29"/>
  <c r="J30" i="29"/>
  <c r="K30" i="29" s="1"/>
  <c r="I30" i="29"/>
  <c r="H30" i="29"/>
  <c r="G30" i="29"/>
  <c r="F30" i="29"/>
  <c r="J29" i="29"/>
  <c r="I29" i="29"/>
  <c r="H29" i="29"/>
  <c r="G29" i="29"/>
  <c r="F29" i="29"/>
  <c r="J28" i="29"/>
  <c r="I28" i="29"/>
  <c r="H28" i="29"/>
  <c r="G28" i="29"/>
  <c r="F28" i="29"/>
  <c r="J27" i="29"/>
  <c r="I27" i="29"/>
  <c r="H27" i="29"/>
  <c r="G27" i="29"/>
  <c r="F27" i="29"/>
  <c r="J26" i="29"/>
  <c r="K26" i="29" s="1"/>
  <c r="I26" i="29"/>
  <c r="H26" i="29"/>
  <c r="G26" i="29"/>
  <c r="F26" i="29"/>
  <c r="J25" i="29"/>
  <c r="I25" i="29"/>
  <c r="H25" i="29"/>
  <c r="G25" i="29"/>
  <c r="F25" i="29"/>
  <c r="J24" i="29"/>
  <c r="I24" i="29"/>
  <c r="H24" i="29"/>
  <c r="G24" i="29"/>
  <c r="F24" i="29"/>
  <c r="J23" i="29"/>
  <c r="I23" i="29"/>
  <c r="H23" i="29"/>
  <c r="G23" i="29"/>
  <c r="F23" i="29"/>
  <c r="J22" i="29"/>
  <c r="K22" i="29" s="1"/>
  <c r="I22" i="29"/>
  <c r="H22" i="29"/>
  <c r="G22" i="29"/>
  <c r="F22" i="29"/>
  <c r="J21" i="29"/>
  <c r="I21" i="29"/>
  <c r="H21" i="29"/>
  <c r="G21" i="29"/>
  <c r="F21" i="29"/>
  <c r="J20" i="29"/>
  <c r="I20" i="29"/>
  <c r="H20" i="29"/>
  <c r="G20" i="29"/>
  <c r="F20" i="29"/>
  <c r="J19" i="29"/>
  <c r="I19" i="29"/>
  <c r="H19" i="29"/>
  <c r="G19" i="29"/>
  <c r="F19" i="29"/>
  <c r="H18" i="29"/>
  <c r="D18" i="29"/>
  <c r="I18" i="29" s="1"/>
  <c r="C18" i="29"/>
  <c r="J17" i="29"/>
  <c r="K17" i="29" s="1"/>
  <c r="I17" i="29"/>
  <c r="H17" i="29"/>
  <c r="G17" i="29"/>
  <c r="F17" i="29"/>
  <c r="J16" i="29"/>
  <c r="I16" i="29"/>
  <c r="H16" i="29"/>
  <c r="G16" i="29"/>
  <c r="F16" i="29"/>
  <c r="J15" i="29"/>
  <c r="I15" i="29"/>
  <c r="H15" i="29"/>
  <c r="G15" i="29"/>
  <c r="F15" i="29"/>
  <c r="J14" i="29"/>
  <c r="K14" i="29" s="1"/>
  <c r="I14" i="29"/>
  <c r="H14" i="29"/>
  <c r="G14" i="29"/>
  <c r="F14" i="29"/>
  <c r="J13" i="29"/>
  <c r="I13" i="29"/>
  <c r="H13" i="29"/>
  <c r="G13" i="29"/>
  <c r="F13" i="29"/>
  <c r="J12" i="29"/>
  <c r="I12" i="29"/>
  <c r="H12" i="29"/>
  <c r="G12" i="29"/>
  <c r="F12" i="29"/>
  <c r="J11" i="29"/>
  <c r="I11" i="29"/>
  <c r="H11" i="29"/>
  <c r="G11" i="29"/>
  <c r="F11" i="29"/>
  <c r="J10" i="29"/>
  <c r="K10" i="29" s="1"/>
  <c r="I10" i="29"/>
  <c r="H10" i="29"/>
  <c r="G10" i="29"/>
  <c r="F10" i="29"/>
  <c r="J9" i="29"/>
  <c r="K9" i="29" s="1"/>
  <c r="I9" i="29"/>
  <c r="H9" i="29"/>
  <c r="G9" i="29"/>
  <c r="F9" i="29"/>
  <c r="J8" i="29"/>
  <c r="I8" i="29"/>
  <c r="H8" i="29"/>
  <c r="G8" i="29"/>
  <c r="F8" i="29"/>
  <c r="J7" i="29"/>
  <c r="I7" i="29"/>
  <c r="H7" i="29"/>
  <c r="G7" i="29"/>
  <c r="F7" i="29"/>
  <c r="J6" i="29"/>
  <c r="K6" i="29" s="1"/>
  <c r="I6" i="29"/>
  <c r="H6" i="29"/>
  <c r="G6" i="29"/>
  <c r="F6" i="29"/>
  <c r="J5" i="29"/>
  <c r="I5" i="29"/>
  <c r="H5" i="29"/>
  <c r="E5" i="29"/>
  <c r="D5" i="29"/>
  <c r="C5" i="29"/>
  <c r="J4" i="29"/>
  <c r="I4" i="29"/>
  <c r="H4" i="29"/>
  <c r="F4" i="29"/>
  <c r="K4" i="29" s="1"/>
  <c r="L60" i="33"/>
  <c r="G60" i="33"/>
  <c r="L59" i="33"/>
  <c r="G59" i="33"/>
  <c r="I58" i="33"/>
  <c r="K57" i="33"/>
  <c r="J57" i="33"/>
  <c r="I57" i="33"/>
  <c r="H57" i="33"/>
  <c r="L57" i="33" s="1"/>
  <c r="E57" i="33"/>
  <c r="F57" i="33" s="1"/>
  <c r="D57" i="33"/>
  <c r="C57" i="33"/>
  <c r="G57" i="33" s="1"/>
  <c r="L56" i="33"/>
  <c r="K56" i="33"/>
  <c r="G56" i="33"/>
  <c r="F56" i="33"/>
  <c r="L55" i="33"/>
  <c r="K55" i="33"/>
  <c r="G55" i="33"/>
  <c r="F55" i="33"/>
  <c r="L54" i="33"/>
  <c r="K54" i="33"/>
  <c r="G54" i="33"/>
  <c r="F54" i="33"/>
  <c r="L53" i="33"/>
  <c r="K53" i="33"/>
  <c r="G53" i="33"/>
  <c r="F53" i="33"/>
  <c r="L52" i="33"/>
  <c r="K52" i="33"/>
  <c r="G52" i="33"/>
  <c r="F52" i="33"/>
  <c r="L51" i="33"/>
  <c r="K51" i="33"/>
  <c r="G51" i="33"/>
  <c r="F51" i="33"/>
  <c r="J50" i="33"/>
  <c r="K50" i="33" s="1"/>
  <c r="I50" i="33"/>
  <c r="H50" i="33"/>
  <c r="L50" i="33" s="1"/>
  <c r="E50" i="33"/>
  <c r="F50" i="33" s="1"/>
  <c r="D50" i="33"/>
  <c r="C50" i="33"/>
  <c r="G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K42" i="33"/>
  <c r="J42" i="33"/>
  <c r="I42" i="33"/>
  <c r="H42" i="33"/>
  <c r="L42" i="33" s="1"/>
  <c r="G42" i="33"/>
  <c r="E42" i="33"/>
  <c r="D42" i="33"/>
  <c r="C42" i="33"/>
  <c r="L41" i="33"/>
  <c r="K41" i="33"/>
  <c r="G41" i="33"/>
  <c r="F41" i="33"/>
  <c r="J40" i="33"/>
  <c r="K40" i="33" s="1"/>
  <c r="I40" i="33"/>
  <c r="H40" i="33"/>
  <c r="L40" i="33" s="1"/>
  <c r="E40" i="33"/>
  <c r="F40" i="33" s="1"/>
  <c r="D40" i="33"/>
  <c r="C40" i="33"/>
  <c r="L39" i="33"/>
  <c r="K39" i="33"/>
  <c r="G39" i="33"/>
  <c r="F39" i="33"/>
  <c r="K38" i="33"/>
  <c r="J38" i="33"/>
  <c r="I38" i="33"/>
  <c r="H38" i="33"/>
  <c r="L38" i="33" s="1"/>
  <c r="E38" i="33"/>
  <c r="F38" i="33" s="1"/>
  <c r="D38" i="33"/>
  <c r="C38" i="33"/>
  <c r="G38" i="33" s="1"/>
  <c r="L37" i="33"/>
  <c r="K37" i="33"/>
  <c r="G37" i="33"/>
  <c r="F37" i="33"/>
  <c r="L36" i="33"/>
  <c r="K36" i="33"/>
  <c r="G36" i="33"/>
  <c r="F36" i="33"/>
  <c r="L35" i="33"/>
  <c r="K35" i="33"/>
  <c r="G35" i="33"/>
  <c r="F35" i="33"/>
  <c r="L34" i="33"/>
  <c r="K34" i="33"/>
  <c r="G34" i="33"/>
  <c r="F34" i="33"/>
  <c r="L33" i="33"/>
  <c r="K33" i="33"/>
  <c r="G33" i="33"/>
  <c r="F33" i="33"/>
  <c r="L32" i="33"/>
  <c r="K32" i="33"/>
  <c r="G32" i="33"/>
  <c r="F32" i="33"/>
  <c r="L31" i="33"/>
  <c r="K31" i="33"/>
  <c r="G31" i="33"/>
  <c r="F31" i="33"/>
  <c r="L30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L21" i="33"/>
  <c r="K21" i="33"/>
  <c r="G21" i="33"/>
  <c r="F21" i="33"/>
  <c r="L20" i="33"/>
  <c r="K20" i="33"/>
  <c r="G20" i="33"/>
  <c r="F20" i="33"/>
  <c r="L19" i="33"/>
  <c r="K19" i="33"/>
  <c r="G19" i="33"/>
  <c r="F19" i="33"/>
  <c r="J18" i="33"/>
  <c r="J58" i="33" s="1"/>
  <c r="I18" i="33"/>
  <c r="H18" i="33"/>
  <c r="H58" i="33" s="1"/>
  <c r="L58" i="33" s="1"/>
  <c r="E18" i="33"/>
  <c r="F18" i="33" s="1"/>
  <c r="D18" i="33"/>
  <c r="D58" i="33" s="1"/>
  <c r="C18" i="33"/>
  <c r="C5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I5" i="33"/>
  <c r="E5" i="33"/>
  <c r="D5" i="33"/>
  <c r="C5" i="33"/>
  <c r="J4" i="33"/>
  <c r="I4" i="33"/>
  <c r="H4" i="33"/>
  <c r="H5" i="33" s="1"/>
  <c r="F4" i="33"/>
  <c r="K4" i="33" s="1"/>
  <c r="G60" i="30"/>
  <c r="G59" i="30"/>
  <c r="H57" i="30"/>
  <c r="E57" i="30"/>
  <c r="J57" i="30" s="1"/>
  <c r="K57" i="30" s="1"/>
  <c r="D57" i="30"/>
  <c r="I57" i="30" s="1"/>
  <c r="C57" i="30"/>
  <c r="G57" i="30" s="1"/>
  <c r="J56" i="30"/>
  <c r="K56" i="30" s="1"/>
  <c r="I56" i="30"/>
  <c r="H56" i="30"/>
  <c r="G56" i="30"/>
  <c r="F56" i="30"/>
  <c r="K55" i="30"/>
  <c r="J55" i="30"/>
  <c r="I55" i="30"/>
  <c r="H55" i="30"/>
  <c r="G55" i="30"/>
  <c r="F55" i="30"/>
  <c r="J54" i="30"/>
  <c r="I54" i="30"/>
  <c r="H54" i="30"/>
  <c r="G54" i="30"/>
  <c r="F54" i="30"/>
  <c r="K53" i="30"/>
  <c r="J53" i="30"/>
  <c r="I53" i="30"/>
  <c r="H53" i="30"/>
  <c r="G53" i="30"/>
  <c r="F53" i="30"/>
  <c r="J52" i="30"/>
  <c r="I52" i="30"/>
  <c r="H52" i="30"/>
  <c r="G52" i="30"/>
  <c r="F52" i="30"/>
  <c r="J51" i="30"/>
  <c r="K51" i="30" s="1"/>
  <c r="I51" i="30"/>
  <c r="H51" i="30"/>
  <c r="G51" i="30"/>
  <c r="F51" i="30"/>
  <c r="I50" i="30"/>
  <c r="E50" i="30"/>
  <c r="D50" i="30"/>
  <c r="C50" i="30"/>
  <c r="H50" i="30" s="1"/>
  <c r="J49" i="30"/>
  <c r="K49" i="30" s="1"/>
  <c r="I49" i="30"/>
  <c r="H49" i="30"/>
  <c r="G49" i="30"/>
  <c r="F49" i="30"/>
  <c r="J48" i="30"/>
  <c r="I48" i="30"/>
  <c r="H48" i="30"/>
  <c r="G48" i="30"/>
  <c r="F48" i="30"/>
  <c r="J47" i="30"/>
  <c r="I47" i="30"/>
  <c r="H47" i="30"/>
  <c r="G47" i="30"/>
  <c r="F47" i="30"/>
  <c r="J46" i="30"/>
  <c r="I46" i="30"/>
  <c r="H46" i="30"/>
  <c r="G46" i="30"/>
  <c r="F46" i="30"/>
  <c r="J45" i="30"/>
  <c r="K45" i="30" s="1"/>
  <c r="I45" i="30"/>
  <c r="H45" i="30"/>
  <c r="G45" i="30"/>
  <c r="F45" i="30"/>
  <c r="J44" i="30"/>
  <c r="I44" i="30"/>
  <c r="H44" i="30"/>
  <c r="G44" i="30"/>
  <c r="F44" i="30"/>
  <c r="J43" i="30"/>
  <c r="I43" i="30"/>
  <c r="H43" i="30"/>
  <c r="G43" i="30"/>
  <c r="F43" i="30"/>
  <c r="H42" i="30"/>
  <c r="E42" i="30"/>
  <c r="J42" i="30" s="1"/>
  <c r="K42" i="30" s="1"/>
  <c r="D42" i="30"/>
  <c r="I42" i="30" s="1"/>
  <c r="C42" i="30"/>
  <c r="G42" i="30" s="1"/>
  <c r="J41" i="30"/>
  <c r="K41" i="30" s="1"/>
  <c r="I41" i="30"/>
  <c r="H41" i="30"/>
  <c r="G41" i="30"/>
  <c r="F41" i="30"/>
  <c r="G40" i="30"/>
  <c r="E40" i="30"/>
  <c r="J40" i="30" s="1"/>
  <c r="D40" i="30"/>
  <c r="C40" i="30"/>
  <c r="H40" i="30" s="1"/>
  <c r="K40" i="30" s="1"/>
  <c r="J39" i="30"/>
  <c r="K39" i="30" s="1"/>
  <c r="I39" i="30"/>
  <c r="H39" i="30"/>
  <c r="G39" i="30"/>
  <c r="F39" i="30"/>
  <c r="J38" i="30"/>
  <c r="F38" i="30"/>
  <c r="E38" i="30"/>
  <c r="D38" i="30"/>
  <c r="I38" i="30" s="1"/>
  <c r="C38" i="30"/>
  <c r="G38" i="30" s="1"/>
  <c r="J37" i="30"/>
  <c r="I37" i="30"/>
  <c r="H37" i="30"/>
  <c r="G37" i="30"/>
  <c r="F37" i="30"/>
  <c r="J36" i="30"/>
  <c r="K36" i="30" s="1"/>
  <c r="I36" i="30"/>
  <c r="H36" i="30"/>
  <c r="G36" i="30"/>
  <c r="F36" i="30"/>
  <c r="J35" i="30"/>
  <c r="I35" i="30"/>
  <c r="H35" i="30"/>
  <c r="K35" i="30" s="1"/>
  <c r="G35" i="30"/>
  <c r="F35" i="30"/>
  <c r="J34" i="30"/>
  <c r="K34" i="30" s="1"/>
  <c r="I34" i="30"/>
  <c r="H34" i="30"/>
  <c r="G34" i="30"/>
  <c r="F34" i="30"/>
  <c r="J33" i="30"/>
  <c r="K33" i="30" s="1"/>
  <c r="I33" i="30"/>
  <c r="H33" i="30"/>
  <c r="G33" i="30"/>
  <c r="F33" i="30"/>
  <c r="J32" i="30"/>
  <c r="I32" i="30"/>
  <c r="H32" i="30"/>
  <c r="G32" i="30"/>
  <c r="F32" i="30"/>
  <c r="J31" i="30"/>
  <c r="K31" i="30" s="1"/>
  <c r="I31" i="30"/>
  <c r="H31" i="30"/>
  <c r="G31" i="30"/>
  <c r="F31" i="30"/>
  <c r="J30" i="30"/>
  <c r="I30" i="30"/>
  <c r="H30" i="30"/>
  <c r="G30" i="30"/>
  <c r="F30" i="30"/>
  <c r="J29" i="30"/>
  <c r="I29" i="30"/>
  <c r="H29" i="30"/>
  <c r="K29" i="30" s="1"/>
  <c r="G29" i="30"/>
  <c r="F29" i="30"/>
  <c r="J28" i="30"/>
  <c r="K28" i="30" s="1"/>
  <c r="I28" i="30"/>
  <c r="H28" i="30"/>
  <c r="G28" i="30"/>
  <c r="F28" i="30"/>
  <c r="J27" i="30"/>
  <c r="I27" i="30"/>
  <c r="H27" i="30"/>
  <c r="G27" i="30"/>
  <c r="F27" i="30"/>
  <c r="J26" i="30"/>
  <c r="K26" i="30" s="1"/>
  <c r="I26" i="30"/>
  <c r="H26" i="30"/>
  <c r="G26" i="30"/>
  <c r="F26" i="30"/>
  <c r="J25" i="30"/>
  <c r="K25" i="30" s="1"/>
  <c r="I25" i="30"/>
  <c r="H25" i="30"/>
  <c r="G25" i="30"/>
  <c r="F25" i="30"/>
  <c r="J24" i="30"/>
  <c r="I24" i="30"/>
  <c r="H24" i="30"/>
  <c r="G24" i="30"/>
  <c r="F24" i="30"/>
  <c r="K23" i="30"/>
  <c r="J23" i="30"/>
  <c r="I23" i="30"/>
  <c r="H23" i="30"/>
  <c r="G23" i="30"/>
  <c r="F23" i="30"/>
  <c r="J22" i="30"/>
  <c r="I22" i="30"/>
  <c r="H22" i="30"/>
  <c r="G22" i="30"/>
  <c r="F22" i="30"/>
  <c r="J21" i="30"/>
  <c r="I21" i="30"/>
  <c r="H21" i="30"/>
  <c r="G21" i="30"/>
  <c r="F21" i="30"/>
  <c r="J20" i="30"/>
  <c r="K20" i="30" s="1"/>
  <c r="I20" i="30"/>
  <c r="H20" i="30"/>
  <c r="G20" i="30"/>
  <c r="F20" i="30"/>
  <c r="J19" i="30"/>
  <c r="I19" i="30"/>
  <c r="H19" i="30"/>
  <c r="K19" i="30" s="1"/>
  <c r="G19" i="30"/>
  <c r="F19" i="30"/>
  <c r="I18" i="30"/>
  <c r="E18" i="30"/>
  <c r="D18" i="30"/>
  <c r="C18" i="30"/>
  <c r="H18" i="30" s="1"/>
  <c r="J17" i="30"/>
  <c r="K17" i="30" s="1"/>
  <c r="I17" i="30"/>
  <c r="H17" i="30"/>
  <c r="G17" i="30"/>
  <c r="F17" i="30"/>
  <c r="J16" i="30"/>
  <c r="K16" i="30" s="1"/>
  <c r="I16" i="30"/>
  <c r="H16" i="30"/>
  <c r="G16" i="30"/>
  <c r="F16" i="30"/>
  <c r="J15" i="30"/>
  <c r="I15" i="30"/>
  <c r="H15" i="30"/>
  <c r="G15" i="30"/>
  <c r="F15" i="30"/>
  <c r="J14" i="30"/>
  <c r="I14" i="30"/>
  <c r="H14" i="30"/>
  <c r="G14" i="30"/>
  <c r="F14" i="30"/>
  <c r="J13" i="30"/>
  <c r="K13" i="30" s="1"/>
  <c r="I13" i="30"/>
  <c r="H13" i="30"/>
  <c r="G13" i="30"/>
  <c r="F13" i="30"/>
  <c r="J12" i="30"/>
  <c r="K12" i="30" s="1"/>
  <c r="I12" i="30"/>
  <c r="H12" i="30"/>
  <c r="G12" i="30"/>
  <c r="F12" i="30"/>
  <c r="J11" i="30"/>
  <c r="I11" i="30"/>
  <c r="H11" i="30"/>
  <c r="G11" i="30"/>
  <c r="F11" i="30"/>
  <c r="J10" i="30"/>
  <c r="I10" i="30"/>
  <c r="H10" i="30"/>
  <c r="G10" i="30"/>
  <c r="F10" i="30"/>
  <c r="J9" i="30"/>
  <c r="K9" i="30" s="1"/>
  <c r="I9" i="30"/>
  <c r="H9" i="30"/>
  <c r="G9" i="30"/>
  <c r="F9" i="30"/>
  <c r="J8" i="30"/>
  <c r="K8" i="30" s="1"/>
  <c r="I8" i="30"/>
  <c r="H8" i="30"/>
  <c r="G8" i="30"/>
  <c r="F8" i="30"/>
  <c r="J7" i="30"/>
  <c r="I7" i="30"/>
  <c r="H7" i="30"/>
  <c r="G7" i="30"/>
  <c r="F7" i="30"/>
  <c r="J6" i="30"/>
  <c r="I6" i="30"/>
  <c r="H6" i="30"/>
  <c r="G6" i="30"/>
  <c r="F6" i="30"/>
  <c r="J5" i="30"/>
  <c r="I5" i="30"/>
  <c r="E5" i="30"/>
  <c r="D5" i="30"/>
  <c r="C5" i="30"/>
  <c r="J4" i="30"/>
  <c r="I4" i="30"/>
  <c r="H4" i="30"/>
  <c r="H5" i="30" s="1"/>
  <c r="F4" i="30"/>
  <c r="K4" i="30" s="1"/>
  <c r="G60" i="31"/>
  <c r="G59" i="31"/>
  <c r="C58" i="31"/>
  <c r="H58" i="31" s="1"/>
  <c r="H57" i="31"/>
  <c r="E57" i="31"/>
  <c r="J57" i="31" s="1"/>
  <c r="D57" i="31"/>
  <c r="I57" i="31" s="1"/>
  <c r="C57" i="31"/>
  <c r="G57" i="31" s="1"/>
  <c r="J56" i="31"/>
  <c r="K56" i="31" s="1"/>
  <c r="I56" i="31"/>
  <c r="H56" i="31"/>
  <c r="G56" i="31"/>
  <c r="F56" i="31"/>
  <c r="J55" i="31"/>
  <c r="K55" i="31" s="1"/>
  <c r="I55" i="31"/>
  <c r="H55" i="31"/>
  <c r="G55" i="31"/>
  <c r="F55" i="31"/>
  <c r="J54" i="31"/>
  <c r="I54" i="31"/>
  <c r="H54" i="31"/>
  <c r="G54" i="31"/>
  <c r="F54" i="31"/>
  <c r="J53" i="31"/>
  <c r="K53" i="31" s="1"/>
  <c r="I53" i="31"/>
  <c r="H53" i="31"/>
  <c r="G53" i="31"/>
  <c r="F53" i="31"/>
  <c r="J52" i="31"/>
  <c r="I52" i="31"/>
  <c r="H52" i="31"/>
  <c r="G52" i="31"/>
  <c r="F52" i="31"/>
  <c r="J51" i="31"/>
  <c r="K51" i="31" s="1"/>
  <c r="I51" i="31"/>
  <c r="H51" i="31"/>
  <c r="G51" i="31"/>
  <c r="F51" i="31"/>
  <c r="I50" i="31"/>
  <c r="E50" i="31"/>
  <c r="D50" i="31"/>
  <c r="C50" i="31"/>
  <c r="H50" i="31" s="1"/>
  <c r="J49" i="31"/>
  <c r="K49" i="31" s="1"/>
  <c r="I49" i="31"/>
  <c r="H49" i="31"/>
  <c r="G49" i="31"/>
  <c r="F49" i="31"/>
  <c r="J48" i="31"/>
  <c r="I48" i="31"/>
  <c r="H48" i="31"/>
  <c r="G48" i="31"/>
  <c r="F48" i="31"/>
  <c r="J47" i="31"/>
  <c r="I47" i="31"/>
  <c r="H47" i="31"/>
  <c r="G47" i="31"/>
  <c r="F47" i="31"/>
  <c r="J46" i="31"/>
  <c r="I46" i="31"/>
  <c r="H46" i="31"/>
  <c r="G46" i="31"/>
  <c r="F46" i="31"/>
  <c r="J45" i="31"/>
  <c r="K45" i="31" s="1"/>
  <c r="I45" i="31"/>
  <c r="H45" i="31"/>
  <c r="G45" i="31"/>
  <c r="F45" i="31"/>
  <c r="J44" i="31"/>
  <c r="I44" i="31"/>
  <c r="H44" i="31"/>
  <c r="G44" i="31"/>
  <c r="F44" i="31"/>
  <c r="J43" i="31"/>
  <c r="I43" i="31"/>
  <c r="H43" i="31"/>
  <c r="G43" i="31"/>
  <c r="F43" i="31"/>
  <c r="H42" i="31"/>
  <c r="E42" i="31"/>
  <c r="J42" i="31" s="1"/>
  <c r="D42" i="31"/>
  <c r="I42" i="31" s="1"/>
  <c r="C42" i="31"/>
  <c r="G42" i="31" s="1"/>
  <c r="J41" i="31"/>
  <c r="K41" i="31" s="1"/>
  <c r="I41" i="31"/>
  <c r="H41" i="31"/>
  <c r="G41" i="31"/>
  <c r="F41" i="31"/>
  <c r="G40" i="31"/>
  <c r="E40" i="31"/>
  <c r="J40" i="31" s="1"/>
  <c r="D40" i="31"/>
  <c r="I40" i="31" s="1"/>
  <c r="C40" i="31"/>
  <c r="H40" i="31" s="1"/>
  <c r="J39" i="31"/>
  <c r="K39" i="31" s="1"/>
  <c r="I39" i="31"/>
  <c r="H39" i="31"/>
  <c r="G39" i="31"/>
  <c r="F39" i="31"/>
  <c r="J38" i="31"/>
  <c r="F38" i="31"/>
  <c r="E38" i="31"/>
  <c r="D38" i="31"/>
  <c r="I38" i="31" s="1"/>
  <c r="C38" i="31"/>
  <c r="H38" i="31" s="1"/>
  <c r="J37" i="31"/>
  <c r="I37" i="31"/>
  <c r="H37" i="31"/>
  <c r="K37" i="31" s="1"/>
  <c r="G37" i="31"/>
  <c r="F37" i="31"/>
  <c r="J36" i="31"/>
  <c r="K36" i="31" s="1"/>
  <c r="I36" i="31"/>
  <c r="H36" i="31"/>
  <c r="G36" i="31"/>
  <c r="F36" i="31"/>
  <c r="J35" i="31"/>
  <c r="I35" i="31"/>
  <c r="H35" i="31"/>
  <c r="G35" i="31"/>
  <c r="F35" i="31"/>
  <c r="J34" i="31"/>
  <c r="K34" i="31" s="1"/>
  <c r="I34" i="31"/>
  <c r="H34" i="31"/>
  <c r="G34" i="31"/>
  <c r="F34" i="31"/>
  <c r="J33" i="31"/>
  <c r="K33" i="31" s="1"/>
  <c r="I33" i="31"/>
  <c r="H33" i="31"/>
  <c r="G33" i="31"/>
  <c r="F33" i="31"/>
  <c r="J32" i="31"/>
  <c r="I32" i="31"/>
  <c r="H32" i="31"/>
  <c r="G32" i="31"/>
  <c r="F32" i="31"/>
  <c r="K31" i="31"/>
  <c r="J31" i="31"/>
  <c r="I31" i="31"/>
  <c r="H31" i="31"/>
  <c r="G31" i="31"/>
  <c r="F31" i="31"/>
  <c r="J30" i="31"/>
  <c r="I30" i="31"/>
  <c r="H30" i="31"/>
  <c r="G30" i="31"/>
  <c r="F30" i="31"/>
  <c r="J29" i="31"/>
  <c r="I29" i="31"/>
  <c r="H29" i="31"/>
  <c r="G29" i="31"/>
  <c r="F29" i="31"/>
  <c r="J28" i="31"/>
  <c r="K28" i="31" s="1"/>
  <c r="I28" i="31"/>
  <c r="H28" i="31"/>
  <c r="G28" i="31"/>
  <c r="F28" i="31"/>
  <c r="J27" i="31"/>
  <c r="I27" i="31"/>
  <c r="H27" i="31"/>
  <c r="K27" i="31" s="1"/>
  <c r="G27" i="31"/>
  <c r="F27" i="31"/>
  <c r="J26" i="31"/>
  <c r="K26" i="31" s="1"/>
  <c r="I26" i="31"/>
  <c r="H26" i="31"/>
  <c r="G26" i="31"/>
  <c r="F26" i="31"/>
  <c r="J25" i="31"/>
  <c r="K25" i="31" s="1"/>
  <c r="I25" i="31"/>
  <c r="H25" i="31"/>
  <c r="G25" i="31"/>
  <c r="F25" i="31"/>
  <c r="J24" i="31"/>
  <c r="I24" i="31"/>
  <c r="H24" i="31"/>
  <c r="G24" i="31"/>
  <c r="F24" i="31"/>
  <c r="J23" i="31"/>
  <c r="K23" i="31" s="1"/>
  <c r="I23" i="31"/>
  <c r="H23" i="31"/>
  <c r="G23" i="31"/>
  <c r="F23" i="31"/>
  <c r="J22" i="31"/>
  <c r="I22" i="31"/>
  <c r="H22" i="31"/>
  <c r="G22" i="31"/>
  <c r="F22" i="31"/>
  <c r="J21" i="31"/>
  <c r="K21" i="31" s="1"/>
  <c r="I21" i="31"/>
  <c r="H21" i="31"/>
  <c r="G21" i="31"/>
  <c r="F21" i="31"/>
  <c r="J20" i="31"/>
  <c r="K20" i="31" s="1"/>
  <c r="I20" i="31"/>
  <c r="H20" i="31"/>
  <c r="G20" i="31"/>
  <c r="F20" i="31"/>
  <c r="J19" i="31"/>
  <c r="I19" i="31"/>
  <c r="H19" i="31"/>
  <c r="G19" i="31"/>
  <c r="F19" i="31"/>
  <c r="I18" i="31"/>
  <c r="E18" i="31"/>
  <c r="D18" i="31"/>
  <c r="C18" i="31"/>
  <c r="H18" i="31" s="1"/>
  <c r="J17" i="31"/>
  <c r="K17" i="31" s="1"/>
  <c r="I17" i="31"/>
  <c r="H17" i="31"/>
  <c r="G17" i="31"/>
  <c r="F17" i="31"/>
  <c r="J16" i="31"/>
  <c r="K16" i="31" s="1"/>
  <c r="I16" i="31"/>
  <c r="H16" i="31"/>
  <c r="G16" i="31"/>
  <c r="F16" i="31"/>
  <c r="J15" i="31"/>
  <c r="I15" i="31"/>
  <c r="H15" i="31"/>
  <c r="G15" i="31"/>
  <c r="F15" i="31"/>
  <c r="J14" i="31"/>
  <c r="I14" i="31"/>
  <c r="H14" i="31"/>
  <c r="G14" i="31"/>
  <c r="F14" i="31"/>
  <c r="J13" i="31"/>
  <c r="K13" i="31" s="1"/>
  <c r="I13" i="31"/>
  <c r="H13" i="31"/>
  <c r="G13" i="31"/>
  <c r="F13" i="31"/>
  <c r="J12" i="31"/>
  <c r="K12" i="31" s="1"/>
  <c r="I12" i="31"/>
  <c r="H12" i="31"/>
  <c r="G12" i="31"/>
  <c r="F12" i="31"/>
  <c r="J11" i="31"/>
  <c r="I11" i="31"/>
  <c r="H11" i="31"/>
  <c r="G11" i="31"/>
  <c r="F11" i="31"/>
  <c r="J10" i="31"/>
  <c r="I10" i="31"/>
  <c r="H10" i="31"/>
  <c r="G10" i="31"/>
  <c r="F10" i="31"/>
  <c r="J9" i="31"/>
  <c r="I9" i="31"/>
  <c r="H9" i="31"/>
  <c r="G9" i="31"/>
  <c r="F9" i="31"/>
  <c r="J8" i="31"/>
  <c r="K8" i="31" s="1"/>
  <c r="I8" i="31"/>
  <c r="H8" i="31"/>
  <c r="G8" i="31"/>
  <c r="F8" i="31"/>
  <c r="J7" i="31"/>
  <c r="I7" i="31"/>
  <c r="H7" i="31"/>
  <c r="G7" i="31"/>
  <c r="F7" i="31"/>
  <c r="J6" i="31"/>
  <c r="I6" i="31"/>
  <c r="H6" i="31"/>
  <c r="G6" i="31"/>
  <c r="F6" i="31"/>
  <c r="J5" i="31"/>
  <c r="I5" i="31"/>
  <c r="E5" i="31"/>
  <c r="D5" i="31"/>
  <c r="C5" i="31"/>
  <c r="J4" i="31"/>
  <c r="I4" i="31"/>
  <c r="H4" i="31"/>
  <c r="H5" i="31" s="1"/>
  <c r="F4" i="31"/>
  <c r="K4" i="31" s="1"/>
  <c r="G60" i="38"/>
  <c r="G59" i="38"/>
  <c r="H58" i="38"/>
  <c r="I50" i="38"/>
  <c r="H50" i="38"/>
  <c r="J49" i="38"/>
  <c r="I49" i="38"/>
  <c r="H49" i="38"/>
  <c r="J48" i="38"/>
  <c r="I48" i="38"/>
  <c r="H48" i="38"/>
  <c r="J47" i="38"/>
  <c r="I47" i="38"/>
  <c r="H47" i="38"/>
  <c r="J46" i="38"/>
  <c r="I46" i="38"/>
  <c r="H46" i="38"/>
  <c r="J45" i="38"/>
  <c r="I45" i="38"/>
  <c r="H45" i="38"/>
  <c r="J44" i="38"/>
  <c r="I44" i="38"/>
  <c r="H44" i="38"/>
  <c r="J43" i="38"/>
  <c r="I43" i="38"/>
  <c r="H43" i="38"/>
  <c r="H42" i="38"/>
  <c r="J42" i="38"/>
  <c r="I42" i="38"/>
  <c r="J41" i="38"/>
  <c r="I41" i="38"/>
  <c r="H41" i="38"/>
  <c r="J40" i="38"/>
  <c r="I40" i="38"/>
  <c r="H40" i="38"/>
  <c r="J39" i="38"/>
  <c r="I39" i="38"/>
  <c r="H39" i="38"/>
  <c r="J38" i="38"/>
  <c r="I38" i="38"/>
  <c r="H38" i="38"/>
  <c r="J37" i="38"/>
  <c r="I37" i="38"/>
  <c r="H37" i="38"/>
  <c r="J36" i="38"/>
  <c r="K36" i="38" s="1"/>
  <c r="I36" i="38"/>
  <c r="H36" i="38"/>
  <c r="J35" i="38"/>
  <c r="K35" i="38" s="1"/>
  <c r="I35" i="38"/>
  <c r="H35" i="38"/>
  <c r="J34" i="38"/>
  <c r="I34" i="38"/>
  <c r="H34" i="38"/>
  <c r="J33" i="38"/>
  <c r="I33" i="38"/>
  <c r="H33" i="38"/>
  <c r="J32" i="38"/>
  <c r="K32" i="38" s="1"/>
  <c r="I32" i="38"/>
  <c r="H32" i="38"/>
  <c r="J31" i="38"/>
  <c r="K31" i="38" s="1"/>
  <c r="I31" i="38"/>
  <c r="H31" i="38"/>
  <c r="J30" i="38"/>
  <c r="I30" i="38"/>
  <c r="H30" i="38"/>
  <c r="G30" i="38"/>
  <c r="J29" i="38"/>
  <c r="I29" i="38"/>
  <c r="H29" i="38"/>
  <c r="J28" i="38"/>
  <c r="I28" i="38"/>
  <c r="H28" i="38"/>
  <c r="J27" i="38"/>
  <c r="K27" i="38" s="1"/>
  <c r="I27" i="38"/>
  <c r="H27" i="38"/>
  <c r="J26" i="38"/>
  <c r="I26" i="38"/>
  <c r="H26" i="38"/>
  <c r="J25" i="38"/>
  <c r="I25" i="38"/>
  <c r="H25" i="38"/>
  <c r="G25" i="38"/>
  <c r="J24" i="38"/>
  <c r="I24" i="38"/>
  <c r="H24" i="38"/>
  <c r="G24" i="38"/>
  <c r="J23" i="38"/>
  <c r="I23" i="38"/>
  <c r="H23" i="38"/>
  <c r="J22" i="38"/>
  <c r="I22" i="38"/>
  <c r="H22" i="38"/>
  <c r="J21" i="38"/>
  <c r="K21" i="38" s="1"/>
  <c r="I21" i="38"/>
  <c r="H21" i="38"/>
  <c r="J20" i="38"/>
  <c r="K20" i="38" s="1"/>
  <c r="I20" i="38"/>
  <c r="H20" i="38"/>
  <c r="J19" i="38"/>
  <c r="I19" i="38"/>
  <c r="H19" i="38"/>
  <c r="G19" i="38"/>
  <c r="I18" i="38"/>
  <c r="H18" i="38"/>
  <c r="J17" i="38"/>
  <c r="I17" i="38"/>
  <c r="H17" i="38"/>
  <c r="G17" i="38"/>
  <c r="J16" i="38"/>
  <c r="I16" i="38"/>
  <c r="H16" i="38"/>
  <c r="G16" i="38"/>
  <c r="J15" i="38"/>
  <c r="I15" i="38"/>
  <c r="H15" i="38"/>
  <c r="G15" i="38"/>
  <c r="J14" i="38"/>
  <c r="I14" i="38"/>
  <c r="H14" i="38"/>
  <c r="G14" i="38"/>
  <c r="J13" i="38"/>
  <c r="I13" i="38"/>
  <c r="H13" i="38"/>
  <c r="J12" i="38"/>
  <c r="I12" i="38"/>
  <c r="H12" i="38"/>
  <c r="J11" i="38"/>
  <c r="I11" i="38"/>
  <c r="H11" i="38"/>
  <c r="J10" i="38"/>
  <c r="I10" i="38"/>
  <c r="H10" i="38"/>
  <c r="J9" i="38"/>
  <c r="I9" i="38"/>
  <c r="H9" i="38"/>
  <c r="G9" i="38"/>
  <c r="J8" i="38"/>
  <c r="I8" i="38"/>
  <c r="H8" i="38"/>
  <c r="J7" i="38"/>
  <c r="I7" i="38"/>
  <c r="H7" i="38"/>
  <c r="G7" i="38"/>
  <c r="J6" i="38"/>
  <c r="I6" i="38"/>
  <c r="H6" i="38"/>
  <c r="G6" i="38"/>
  <c r="J5" i="38"/>
  <c r="I5" i="38"/>
  <c r="E5" i="38"/>
  <c r="D5" i="38"/>
  <c r="C5" i="38"/>
  <c r="K4" i="38"/>
  <c r="J4" i="38"/>
  <c r="I4" i="38"/>
  <c r="H4" i="38"/>
  <c r="H5" i="38" s="1"/>
  <c r="F4" i="38"/>
  <c r="K40" i="25" l="1"/>
  <c r="K9" i="25"/>
  <c r="K17" i="25"/>
  <c r="K43" i="24"/>
  <c r="K17" i="24"/>
  <c r="K12" i="29"/>
  <c r="K16" i="29"/>
  <c r="K47" i="29"/>
  <c r="J50" i="40"/>
  <c r="K40" i="26"/>
  <c r="L17" i="16"/>
  <c r="L24" i="16"/>
  <c r="K30" i="16"/>
  <c r="K23" i="38"/>
  <c r="K19" i="31"/>
  <c r="K21" i="27"/>
  <c r="K33" i="27"/>
  <c r="K55" i="27"/>
  <c r="K14" i="26"/>
  <c r="L9" i="16"/>
  <c r="K13" i="16"/>
  <c r="K17" i="16"/>
  <c r="L23" i="16"/>
  <c r="K24" i="16"/>
  <c r="K26" i="16"/>
  <c r="K28" i="16"/>
  <c r="L30" i="16"/>
  <c r="P32" i="16"/>
  <c r="L33" i="16"/>
  <c r="L37" i="16"/>
  <c r="J50" i="16"/>
  <c r="K46" i="16"/>
  <c r="J57" i="16"/>
  <c r="K29" i="31"/>
  <c r="K35" i="31"/>
  <c r="K21" i="30"/>
  <c r="K27" i="30"/>
  <c r="K37" i="30"/>
  <c r="K16" i="27"/>
  <c r="K9" i="26"/>
  <c r="K17" i="26"/>
  <c r="K25" i="26"/>
  <c r="K37" i="26"/>
  <c r="K11" i="16"/>
  <c r="P13" i="16"/>
  <c r="L15" i="16"/>
  <c r="L21" i="16"/>
  <c r="P39" i="16"/>
  <c r="L46" i="16"/>
  <c r="M26" i="16"/>
  <c r="M53" i="16"/>
  <c r="K26" i="38"/>
  <c r="K9" i="31"/>
  <c r="K19" i="26"/>
  <c r="M15" i="16"/>
  <c r="P27" i="16"/>
  <c r="M46" i="16"/>
  <c r="P46" i="16" s="1"/>
  <c r="M51" i="16"/>
  <c r="K55" i="16"/>
  <c r="K19" i="38"/>
  <c r="K24" i="38"/>
  <c r="K25" i="38"/>
  <c r="K29" i="38"/>
  <c r="K30" i="38"/>
  <c r="K34" i="38"/>
  <c r="K38" i="38"/>
  <c r="K24" i="31"/>
  <c r="K32" i="31"/>
  <c r="K43" i="31"/>
  <c r="K47" i="31"/>
  <c r="K54" i="31"/>
  <c r="K24" i="30"/>
  <c r="K32" i="30"/>
  <c r="K43" i="30"/>
  <c r="K47" i="30"/>
  <c r="K54" i="30"/>
  <c r="K34" i="27"/>
  <c r="K56" i="27"/>
  <c r="K26" i="26"/>
  <c r="K30" i="26"/>
  <c r="K34" i="26"/>
  <c r="K46" i="26"/>
  <c r="K53" i="26"/>
  <c r="P26" i="16"/>
  <c r="M30" i="16"/>
  <c r="P30" i="16" s="1"/>
  <c r="K34" i="16"/>
  <c r="K35" i="16"/>
  <c r="M37" i="16"/>
  <c r="M55" i="16"/>
  <c r="P55" i="16" s="1"/>
  <c r="Q8" i="18"/>
  <c r="Q12" i="18"/>
  <c r="Q16" i="18"/>
  <c r="K22" i="38"/>
  <c r="K28" i="38"/>
  <c r="K33" i="38"/>
  <c r="K37" i="38"/>
  <c r="K7" i="31"/>
  <c r="K11" i="31"/>
  <c r="K15" i="31"/>
  <c r="K22" i="31"/>
  <c r="K30" i="31"/>
  <c r="K40" i="31"/>
  <c r="K44" i="31"/>
  <c r="K48" i="31"/>
  <c r="K52" i="31"/>
  <c r="K7" i="30"/>
  <c r="K11" i="30"/>
  <c r="K15" i="30"/>
  <c r="K22" i="30"/>
  <c r="K30" i="30"/>
  <c r="K44" i="30"/>
  <c r="K48" i="30"/>
  <c r="K52" i="30"/>
  <c r="K23" i="27"/>
  <c r="K31" i="27"/>
  <c r="K41" i="26"/>
  <c r="K52" i="26"/>
  <c r="K7" i="16"/>
  <c r="K8" i="16"/>
  <c r="K16" i="16"/>
  <c r="K19" i="16"/>
  <c r="M21" i="16"/>
  <c r="K27" i="16"/>
  <c r="L28" i="16"/>
  <c r="M34" i="16"/>
  <c r="L36" i="16"/>
  <c r="M43" i="16"/>
  <c r="M48" i="16"/>
  <c r="K53" i="16"/>
  <c r="P12" i="16"/>
  <c r="P8" i="16"/>
  <c r="P31" i="16"/>
  <c r="Q7" i="18"/>
  <c r="Q11" i="18"/>
  <c r="Q15" i="18"/>
  <c r="Q19" i="18"/>
  <c r="Q23" i="18"/>
  <c r="Q27" i="18"/>
  <c r="Q31" i="18"/>
  <c r="Q35" i="18"/>
  <c r="Q39" i="18"/>
  <c r="Q45" i="18"/>
  <c r="Q49" i="18"/>
  <c r="Q54" i="18"/>
  <c r="P9" i="16"/>
  <c r="P22" i="16"/>
  <c r="Q6" i="18"/>
  <c r="Q10" i="18"/>
  <c r="Q14" i="18"/>
  <c r="Q44" i="18"/>
  <c r="Q48" i="18"/>
  <c r="Q53" i="18"/>
  <c r="K39" i="29"/>
  <c r="L8" i="28"/>
  <c r="L17" i="28"/>
  <c r="L22" i="28"/>
  <c r="K28" i="28"/>
  <c r="L32" i="28"/>
  <c r="L41" i="28"/>
  <c r="L44" i="28"/>
  <c r="L48" i="28"/>
  <c r="K17" i="40"/>
  <c r="K21" i="40"/>
  <c r="K35" i="40"/>
  <c r="K23" i="25"/>
  <c r="K27" i="25"/>
  <c r="K31" i="25"/>
  <c r="K35" i="25"/>
  <c r="O17" i="24"/>
  <c r="K8" i="29"/>
  <c r="K42" i="29"/>
  <c r="L9" i="28"/>
  <c r="L15" i="28"/>
  <c r="L19" i="28"/>
  <c r="L23" i="28"/>
  <c r="L35" i="28"/>
  <c r="L45" i="28"/>
  <c r="L49" i="28"/>
  <c r="K29" i="40"/>
  <c r="K45" i="25"/>
  <c r="I58" i="29"/>
  <c r="K7" i="29"/>
  <c r="K15" i="29"/>
  <c r="K19" i="29"/>
  <c r="K23" i="29"/>
  <c r="K27" i="29"/>
  <c r="K31" i="29"/>
  <c r="K6" i="28"/>
  <c r="L13" i="28"/>
  <c r="K19" i="28"/>
  <c r="K22" i="28"/>
  <c r="K27" i="28"/>
  <c r="K30" i="28"/>
  <c r="K35" i="28"/>
  <c r="K49" i="28"/>
  <c r="K56" i="28"/>
  <c r="K12" i="40"/>
  <c r="K26" i="40"/>
  <c r="K36" i="40"/>
  <c r="K43" i="40"/>
  <c r="K46" i="40"/>
  <c r="K33" i="25"/>
  <c r="O45" i="24"/>
  <c r="K13" i="29"/>
  <c r="K45" i="29"/>
  <c r="K48" i="29"/>
  <c r="K54" i="29"/>
  <c r="K14" i="28"/>
  <c r="K23" i="28"/>
  <c r="K31" i="28"/>
  <c r="K51" i="28"/>
  <c r="K54" i="28"/>
  <c r="K7" i="40"/>
  <c r="K10" i="40"/>
  <c r="K13" i="40"/>
  <c r="K20" i="40"/>
  <c r="K24" i="40"/>
  <c r="K30" i="40"/>
  <c r="K50" i="40"/>
  <c r="K7" i="25"/>
  <c r="O38" i="24"/>
  <c r="O41" i="24"/>
  <c r="K11" i="29"/>
  <c r="K21" i="29"/>
  <c r="K25" i="29"/>
  <c r="K29" i="29"/>
  <c r="K33" i="29"/>
  <c r="K37" i="29"/>
  <c r="K41" i="29"/>
  <c r="K49" i="29"/>
  <c r="K52" i="29"/>
  <c r="K7" i="28"/>
  <c r="K12" i="28"/>
  <c r="K17" i="28"/>
  <c r="K21" i="28"/>
  <c r="K26" i="28"/>
  <c r="K29" i="28"/>
  <c r="K34" i="28"/>
  <c r="L36" i="28"/>
  <c r="K45" i="28"/>
  <c r="K55" i="28"/>
  <c r="K34" i="40"/>
  <c r="K48" i="25"/>
  <c r="K54" i="25"/>
  <c r="O6" i="24"/>
  <c r="O7" i="24"/>
  <c r="O8" i="24"/>
  <c r="O10" i="24"/>
  <c r="O12" i="24"/>
  <c r="K48" i="24"/>
  <c r="K49" i="24"/>
  <c r="K11" i="25"/>
  <c r="K15" i="25"/>
  <c r="K19" i="25"/>
  <c r="K26" i="25"/>
  <c r="K30" i="25"/>
  <c r="K34" i="25"/>
  <c r="K49" i="25"/>
  <c r="K12" i="25"/>
  <c r="K18" i="25"/>
  <c r="K20" i="25"/>
  <c r="K24" i="25"/>
  <c r="K43" i="25"/>
  <c r="K46" i="25"/>
  <c r="K52" i="25"/>
  <c r="K19" i="24"/>
  <c r="K20" i="24"/>
  <c r="K22" i="24"/>
  <c r="K23" i="24"/>
  <c r="K24" i="24"/>
  <c r="K26" i="24"/>
  <c r="K27" i="24"/>
  <c r="K28" i="24"/>
  <c r="K30" i="24"/>
  <c r="K31" i="24"/>
  <c r="K28" i="25"/>
  <c r="K32" i="25"/>
  <c r="K47" i="25"/>
  <c r="K53" i="25"/>
  <c r="K56" i="25"/>
  <c r="K21" i="25"/>
  <c r="K29" i="25"/>
  <c r="K51" i="25"/>
  <c r="K47" i="24"/>
  <c r="K14" i="24"/>
  <c r="K15" i="24"/>
  <c r="K16" i="24"/>
  <c r="K41" i="24"/>
  <c r="K44" i="24"/>
  <c r="K45" i="24"/>
  <c r="K46" i="24"/>
  <c r="O20" i="24"/>
  <c r="O21" i="24"/>
  <c r="O22" i="24"/>
  <c r="O24" i="24"/>
  <c r="O25" i="24"/>
  <c r="O26" i="24"/>
  <c r="O28" i="24"/>
  <c r="O29" i="24"/>
  <c r="O30" i="24"/>
  <c r="O32" i="24"/>
  <c r="O33" i="24"/>
  <c r="O34" i="24"/>
  <c r="O36" i="24"/>
  <c r="O37" i="24"/>
  <c r="O39" i="24"/>
  <c r="O48" i="24"/>
  <c r="O49" i="24"/>
  <c r="K9" i="24"/>
  <c r="K11" i="24"/>
  <c r="K13" i="24"/>
  <c r="K12" i="26"/>
  <c r="K18" i="26"/>
  <c r="K20" i="26"/>
  <c r="K24" i="26"/>
  <c r="K48" i="26"/>
  <c r="K54" i="26"/>
  <c r="K13" i="26"/>
  <c r="K28" i="26"/>
  <c r="K32" i="26"/>
  <c r="K49" i="26"/>
  <c r="K55" i="26"/>
  <c r="K7" i="26"/>
  <c r="K10" i="26"/>
  <c r="K22" i="26"/>
  <c r="K33" i="26"/>
  <c r="K36" i="26"/>
  <c r="K43" i="26"/>
  <c r="K56" i="26"/>
  <c r="K21" i="26"/>
  <c r="K29" i="26"/>
  <c r="K51" i="26"/>
  <c r="K25" i="27"/>
  <c r="K29" i="27"/>
  <c r="K36" i="27"/>
  <c r="K45" i="27"/>
  <c r="K9" i="27"/>
  <c r="K13" i="27"/>
  <c r="K17" i="27"/>
  <c r="K22" i="27"/>
  <c r="K26" i="27"/>
  <c r="K30" i="27"/>
  <c r="K37" i="27"/>
  <c r="K38" i="27"/>
  <c r="K51" i="27"/>
  <c r="K41" i="27"/>
  <c r="K43" i="27"/>
  <c r="K47" i="27"/>
  <c r="K52" i="27"/>
  <c r="K14" i="27"/>
  <c r="K27" i="27"/>
  <c r="K39" i="27"/>
  <c r="K46" i="27"/>
  <c r="K8" i="27"/>
  <c r="K12" i="27"/>
  <c r="K19" i="27"/>
  <c r="K53" i="27"/>
  <c r="K6" i="38"/>
  <c r="K7" i="38"/>
  <c r="K9" i="38"/>
  <c r="K10" i="38"/>
  <c r="K11" i="38"/>
  <c r="K13" i="38"/>
  <c r="K14" i="38"/>
  <c r="K15" i="38"/>
  <c r="K17" i="38"/>
  <c r="K40" i="38"/>
  <c r="K41" i="38"/>
  <c r="K43" i="38"/>
  <c r="K45" i="38"/>
  <c r="K46" i="38"/>
  <c r="K47" i="38"/>
  <c r="K49" i="38"/>
  <c r="F18" i="30"/>
  <c r="E58" i="30"/>
  <c r="J18" i="30"/>
  <c r="K18" i="30" s="1"/>
  <c r="F50" i="30"/>
  <c r="J50" i="30"/>
  <c r="K50" i="30" s="1"/>
  <c r="J58" i="29"/>
  <c r="F58" i="29"/>
  <c r="K42" i="28"/>
  <c r="L42" i="28"/>
  <c r="E58" i="31"/>
  <c r="J18" i="31"/>
  <c r="K18" i="31" s="1"/>
  <c r="F18" i="31"/>
  <c r="J50" i="31"/>
  <c r="K50" i="31" s="1"/>
  <c r="F50" i="31"/>
  <c r="J58" i="28"/>
  <c r="F58" i="28"/>
  <c r="K8" i="38"/>
  <c r="K12" i="38"/>
  <c r="K16" i="38"/>
  <c r="J18" i="38"/>
  <c r="K18" i="38" s="1"/>
  <c r="K39" i="38"/>
  <c r="K44" i="38"/>
  <c r="K48" i="38"/>
  <c r="J50" i="38"/>
  <c r="K50" i="38" s="1"/>
  <c r="K42" i="31"/>
  <c r="K57" i="31"/>
  <c r="K6" i="30"/>
  <c r="K10" i="30"/>
  <c r="K14" i="30"/>
  <c r="D58" i="30"/>
  <c r="K46" i="30"/>
  <c r="K58" i="33"/>
  <c r="C58" i="29"/>
  <c r="L20" i="28"/>
  <c r="K38" i="31"/>
  <c r="G58" i="31"/>
  <c r="G58" i="33"/>
  <c r="K42" i="38"/>
  <c r="K6" i="31"/>
  <c r="K10" i="31"/>
  <c r="K14" i="31"/>
  <c r="K46" i="31"/>
  <c r="C58" i="30"/>
  <c r="G40" i="33"/>
  <c r="F42" i="33"/>
  <c r="E58" i="33"/>
  <c r="F58" i="33" s="1"/>
  <c r="K20" i="29"/>
  <c r="K24" i="29"/>
  <c r="K28" i="29"/>
  <c r="K32" i="29"/>
  <c r="K36" i="29"/>
  <c r="J38" i="29"/>
  <c r="K38" i="29" s="1"/>
  <c r="F38" i="29"/>
  <c r="K40" i="29"/>
  <c r="L28" i="28"/>
  <c r="I38" i="28"/>
  <c r="D58" i="28"/>
  <c r="I58" i="28" s="1"/>
  <c r="K48" i="28"/>
  <c r="H50" i="28"/>
  <c r="L50" i="28" s="1"/>
  <c r="C58" i="28"/>
  <c r="L38" i="35"/>
  <c r="L57" i="35"/>
  <c r="I58" i="27"/>
  <c r="H40" i="27"/>
  <c r="K40" i="27" s="1"/>
  <c r="H38" i="26"/>
  <c r="J42" i="40"/>
  <c r="K42" i="40" s="1"/>
  <c r="F42" i="40"/>
  <c r="H38" i="25"/>
  <c r="K38" i="25" s="1"/>
  <c r="F38" i="25"/>
  <c r="N42" i="24"/>
  <c r="O42" i="24" s="1"/>
  <c r="F42" i="24"/>
  <c r="M50" i="16"/>
  <c r="L50" i="16"/>
  <c r="M54" i="16"/>
  <c r="L54" i="16"/>
  <c r="G38" i="38"/>
  <c r="G38" i="31"/>
  <c r="J18" i="28"/>
  <c r="K18" i="28" s="1"/>
  <c r="J40" i="28"/>
  <c r="K40" i="28" s="1"/>
  <c r="O58" i="34"/>
  <c r="J18" i="27"/>
  <c r="K18" i="27" s="1"/>
  <c r="I42" i="24"/>
  <c r="I42" i="25"/>
  <c r="F57" i="24"/>
  <c r="G18" i="31"/>
  <c r="F42" i="31"/>
  <c r="G50" i="31"/>
  <c r="F57" i="31"/>
  <c r="G18" i="30"/>
  <c r="H38" i="30"/>
  <c r="K38" i="30" s="1"/>
  <c r="I40" i="30"/>
  <c r="F42" i="30"/>
  <c r="G50" i="30"/>
  <c r="F57" i="30"/>
  <c r="G18" i="33"/>
  <c r="K18" i="33"/>
  <c r="F18" i="29"/>
  <c r="J18" i="29"/>
  <c r="K18" i="29" s="1"/>
  <c r="G38" i="29"/>
  <c r="H40" i="29"/>
  <c r="K46" i="29"/>
  <c r="J50" i="29"/>
  <c r="K50" i="29" s="1"/>
  <c r="J57" i="29"/>
  <c r="K57" i="29" s="1"/>
  <c r="L6" i="28"/>
  <c r="L14" i="28"/>
  <c r="F18" i="28"/>
  <c r="L21" i="28"/>
  <c r="L29" i="28"/>
  <c r="L37" i="28"/>
  <c r="G42" i="28"/>
  <c r="K46" i="28"/>
  <c r="L47" i="28"/>
  <c r="J50" i="28"/>
  <c r="K53" i="28"/>
  <c r="J57" i="28"/>
  <c r="K57" i="28" s="1"/>
  <c r="D58" i="34"/>
  <c r="L18" i="34"/>
  <c r="P18" i="34"/>
  <c r="L38" i="34"/>
  <c r="Q38" i="34"/>
  <c r="F40" i="34"/>
  <c r="J58" i="34"/>
  <c r="K58" i="34" s="1"/>
  <c r="D58" i="35"/>
  <c r="J42" i="27"/>
  <c r="K42" i="27" s="1"/>
  <c r="F42" i="27"/>
  <c r="J50" i="27"/>
  <c r="K50" i="27" s="1"/>
  <c r="J42" i="26"/>
  <c r="K42" i="26" s="1"/>
  <c r="J50" i="26"/>
  <c r="K50" i="26" s="1"/>
  <c r="H38" i="40"/>
  <c r="C58" i="40"/>
  <c r="F38" i="40"/>
  <c r="K38" i="40"/>
  <c r="J42" i="25"/>
  <c r="K42" i="25" s="1"/>
  <c r="F42" i="25"/>
  <c r="J50" i="25"/>
  <c r="K50" i="25" s="1"/>
  <c r="H38" i="24"/>
  <c r="N40" i="24"/>
  <c r="O40" i="24" s="1"/>
  <c r="J40" i="24"/>
  <c r="F40" i="24"/>
  <c r="J18" i="16"/>
  <c r="O6" i="16"/>
  <c r="P6" i="16" s="1"/>
  <c r="K6" i="16"/>
  <c r="O29" i="16"/>
  <c r="P29" i="16" s="1"/>
  <c r="K29" i="16"/>
  <c r="O58" i="18"/>
  <c r="K58" i="18"/>
  <c r="M38" i="18"/>
  <c r="G38" i="18"/>
  <c r="G57" i="28"/>
  <c r="K4" i="34"/>
  <c r="L42" i="35"/>
  <c r="K58" i="35"/>
  <c r="K57" i="27"/>
  <c r="K38" i="26"/>
  <c r="I58" i="38"/>
  <c r="D58" i="31"/>
  <c r="G58" i="34"/>
  <c r="G18" i="34"/>
  <c r="C58" i="35"/>
  <c r="G58" i="35" s="1"/>
  <c r="H58" i="35"/>
  <c r="L58" i="35" s="1"/>
  <c r="J57" i="26"/>
  <c r="K57" i="26" s="1"/>
  <c r="F57" i="26"/>
  <c r="D58" i="40"/>
  <c r="I58" i="40" s="1"/>
  <c r="J57" i="25"/>
  <c r="K57" i="25" s="1"/>
  <c r="F57" i="25"/>
  <c r="J42" i="24"/>
  <c r="O25" i="16"/>
  <c r="P25" i="16" s="1"/>
  <c r="K25" i="16"/>
  <c r="I40" i="16"/>
  <c r="N40" i="16" s="1"/>
  <c r="N39" i="16"/>
  <c r="G18" i="38"/>
  <c r="F40" i="31"/>
  <c r="F40" i="30"/>
  <c r="L18" i="33"/>
  <c r="G18" i="29"/>
  <c r="F42" i="29"/>
  <c r="K44" i="29"/>
  <c r="K10" i="28"/>
  <c r="L11" i="28"/>
  <c r="G18" i="28"/>
  <c r="K25" i="28"/>
  <c r="L26" i="28"/>
  <c r="K33" i="28"/>
  <c r="L34" i="28"/>
  <c r="G40" i="28"/>
  <c r="Q18" i="34"/>
  <c r="Q50" i="34"/>
  <c r="M58" i="34"/>
  <c r="Q58" i="34" s="1"/>
  <c r="G38" i="35"/>
  <c r="G42" i="35"/>
  <c r="G57" i="35"/>
  <c r="G38" i="27"/>
  <c r="G40" i="27"/>
  <c r="K18" i="40"/>
  <c r="H40" i="40"/>
  <c r="K40" i="40" s="1"/>
  <c r="F57" i="40"/>
  <c r="G38" i="25"/>
  <c r="I40" i="25"/>
  <c r="I40" i="24"/>
  <c r="H40" i="24"/>
  <c r="J50" i="24"/>
  <c r="G17" i="1"/>
  <c r="F57" i="1"/>
  <c r="M4" i="16"/>
  <c r="M5" i="16" s="1"/>
  <c r="L8" i="16"/>
  <c r="O10" i="16"/>
  <c r="P10" i="16" s="1"/>
  <c r="K10" i="16"/>
  <c r="M44" i="16"/>
  <c r="P44" i="16" s="1"/>
  <c r="K44" i="16"/>
  <c r="F18" i="37"/>
  <c r="E58" i="37"/>
  <c r="G18" i="35"/>
  <c r="G18" i="27"/>
  <c r="K8" i="26"/>
  <c r="K16" i="26"/>
  <c r="K44" i="26"/>
  <c r="K8" i="40"/>
  <c r="K16" i="40"/>
  <c r="K44" i="40"/>
  <c r="K8" i="25"/>
  <c r="K16" i="25"/>
  <c r="K44" i="25"/>
  <c r="I57" i="25"/>
  <c r="K21" i="24"/>
  <c r="K25" i="24"/>
  <c r="K29" i="24"/>
  <c r="K33" i="24"/>
  <c r="K37" i="24"/>
  <c r="G40" i="24"/>
  <c r="C57" i="1"/>
  <c r="P7" i="16"/>
  <c r="L10" i="16"/>
  <c r="O14" i="16"/>
  <c r="P14" i="16" s="1"/>
  <c r="K14" i="16"/>
  <c r="L14" i="16"/>
  <c r="L16" i="16"/>
  <c r="L19" i="16"/>
  <c r="M28" i="16"/>
  <c r="P28" i="16" s="1"/>
  <c r="K32" i="16"/>
  <c r="L32" i="16"/>
  <c r="H38" i="16"/>
  <c r="M49" i="16"/>
  <c r="L49" i="16"/>
  <c r="O18" i="18"/>
  <c r="Q18" i="18" s="1"/>
  <c r="F18" i="18"/>
  <c r="E58" i="18"/>
  <c r="L18" i="35"/>
  <c r="H57" i="27"/>
  <c r="K6" i="26"/>
  <c r="K39" i="26"/>
  <c r="K6" i="40"/>
  <c r="K14" i="40"/>
  <c r="E58" i="40"/>
  <c r="K39" i="40"/>
  <c r="G42" i="40"/>
  <c r="K6" i="25"/>
  <c r="K14" i="25"/>
  <c r="K39" i="25"/>
  <c r="G42" i="25"/>
  <c r="L18" i="24"/>
  <c r="O18" i="24" s="1"/>
  <c r="H18" i="24"/>
  <c r="K18" i="24" s="1"/>
  <c r="G18" i="24"/>
  <c r="O19" i="24"/>
  <c r="O23" i="24"/>
  <c r="O27" i="24"/>
  <c r="O31" i="24"/>
  <c r="O35" i="24"/>
  <c r="M38" i="24"/>
  <c r="I38" i="24"/>
  <c r="L50" i="24"/>
  <c r="O50" i="24" s="1"/>
  <c r="H50" i="24"/>
  <c r="G50" i="24"/>
  <c r="I18" i="16"/>
  <c r="L13" i="16"/>
  <c r="M23" i="16"/>
  <c r="P23" i="16" s="1"/>
  <c r="K23" i="16"/>
  <c r="L35" i="16"/>
  <c r="K39" i="16"/>
  <c r="H40" i="16"/>
  <c r="L39" i="16"/>
  <c r="M56" i="16"/>
  <c r="L56" i="16"/>
  <c r="O57" i="16"/>
  <c r="C58" i="37"/>
  <c r="G58" i="37" s="1"/>
  <c r="G50" i="37"/>
  <c r="G18" i="40"/>
  <c r="G50" i="40"/>
  <c r="G18" i="25"/>
  <c r="G50" i="25"/>
  <c r="G42" i="24"/>
  <c r="L7" i="16"/>
  <c r="L11" i="16"/>
  <c r="M11" i="16"/>
  <c r="P11" i="16" s="1"/>
  <c r="O15" i="16"/>
  <c r="P15" i="16" s="1"/>
  <c r="C58" i="16"/>
  <c r="G18" i="16"/>
  <c r="I38" i="16"/>
  <c r="N38" i="16" s="1"/>
  <c r="O21" i="16"/>
  <c r="P21" i="16" s="1"/>
  <c r="K21" i="16"/>
  <c r="M24" i="16"/>
  <c r="P24" i="16" s="1"/>
  <c r="L26" i="16"/>
  <c r="L29" i="16"/>
  <c r="L31" i="16"/>
  <c r="O34" i="16"/>
  <c r="O37" i="16"/>
  <c r="P37" i="16" s="1"/>
  <c r="K37" i="16"/>
  <c r="H42" i="16"/>
  <c r="K42" i="16" s="1"/>
  <c r="M41" i="16"/>
  <c r="P41" i="16" s="1"/>
  <c r="L41" i="16"/>
  <c r="G42" i="16"/>
  <c r="O50" i="16"/>
  <c r="P50" i="16" s="1"/>
  <c r="K50" i="16"/>
  <c r="O43" i="16"/>
  <c r="P43" i="16" s="1"/>
  <c r="M47" i="16"/>
  <c r="L47" i="16"/>
  <c r="P48" i="16"/>
  <c r="M52" i="16"/>
  <c r="H57" i="16"/>
  <c r="K57" i="16" s="1"/>
  <c r="N58" i="18"/>
  <c r="F40" i="40"/>
  <c r="F40" i="25"/>
  <c r="K4" i="24"/>
  <c r="I18" i="24"/>
  <c r="F38" i="24"/>
  <c r="J38" i="24"/>
  <c r="H42" i="24"/>
  <c r="I50" i="24"/>
  <c r="K4" i="16"/>
  <c r="H18" i="16"/>
  <c r="L6" i="16"/>
  <c r="K9" i="16"/>
  <c r="L12" i="16"/>
  <c r="M17" i="16"/>
  <c r="P17" i="16" s="1"/>
  <c r="J38" i="16"/>
  <c r="M20" i="16"/>
  <c r="P20" i="16" s="1"/>
  <c r="L22" i="16"/>
  <c r="L25" i="16"/>
  <c r="L27" i="16"/>
  <c r="O33" i="16"/>
  <c r="P33" i="16" s="1"/>
  <c r="K33" i="16"/>
  <c r="M36" i="16"/>
  <c r="P36" i="16" s="1"/>
  <c r="O42" i="16"/>
  <c r="K43" i="16"/>
  <c r="M45" i="16"/>
  <c r="L45" i="16"/>
  <c r="G18" i="37"/>
  <c r="I58" i="37"/>
  <c r="J5" i="23"/>
  <c r="O4" i="23"/>
  <c r="O5" i="23" s="1"/>
  <c r="Q38" i="18"/>
  <c r="L43" i="16"/>
  <c r="O45" i="16"/>
  <c r="K45" i="16"/>
  <c r="O47" i="16"/>
  <c r="P47" i="16" s="1"/>
  <c r="K47" i="16"/>
  <c r="O49" i="16"/>
  <c r="K49" i="16"/>
  <c r="I57" i="16"/>
  <c r="N57" i="16" s="1"/>
  <c r="N51" i="16"/>
  <c r="P51" i="16"/>
  <c r="P53" i="16"/>
  <c r="G42" i="37"/>
  <c r="L58" i="18"/>
  <c r="Q22" i="18"/>
  <c r="Q26" i="18"/>
  <c r="Q30" i="18"/>
  <c r="Q34" i="18"/>
  <c r="F38" i="18"/>
  <c r="O40" i="18"/>
  <c r="Q40" i="18" s="1"/>
  <c r="F40" i="18"/>
  <c r="Q41" i="18"/>
  <c r="G42" i="18"/>
  <c r="Q52" i="18"/>
  <c r="Q56" i="18"/>
  <c r="G57" i="18"/>
  <c r="E58" i="16"/>
  <c r="F58" i="16" s="1"/>
  <c r="I50" i="16"/>
  <c r="N50" i="16" s="1"/>
  <c r="O52" i="16"/>
  <c r="P52" i="16" s="1"/>
  <c r="K52" i="16"/>
  <c r="O54" i="16"/>
  <c r="K54" i="16"/>
  <c r="O56" i="16"/>
  <c r="P56" i="16" s="1"/>
  <c r="K56" i="16"/>
  <c r="L58" i="37"/>
  <c r="G38" i="37"/>
  <c r="F50" i="37"/>
  <c r="G39" i="23"/>
  <c r="G58" i="18"/>
  <c r="Q21" i="18"/>
  <c r="Q25" i="18"/>
  <c r="Q29" i="18"/>
  <c r="Q33" i="18"/>
  <c r="Q37" i="18"/>
  <c r="Q42" i="18"/>
  <c r="O50" i="18"/>
  <c r="Q50" i="18" s="1"/>
  <c r="F50" i="18"/>
  <c r="Q51" i="18"/>
  <c r="Q55" i="18"/>
  <c r="Q57" i="18"/>
  <c r="L18" i="37"/>
  <c r="H5" i="23"/>
  <c r="N39" i="23"/>
  <c r="I5" i="18"/>
  <c r="G18" i="18"/>
  <c r="L18" i="18"/>
  <c r="P34" i="16" l="1"/>
  <c r="P49" i="16"/>
  <c r="P45" i="16"/>
  <c r="L40" i="28"/>
  <c r="O39" i="23"/>
  <c r="K39" i="23"/>
  <c r="F58" i="35"/>
  <c r="K38" i="16"/>
  <c r="O38" i="16"/>
  <c r="J58" i="26"/>
  <c r="F58" i="26"/>
  <c r="F58" i="18"/>
  <c r="F58" i="37"/>
  <c r="G57" i="1"/>
  <c r="L18" i="28"/>
  <c r="K42" i="24"/>
  <c r="H58" i="26"/>
  <c r="G58" i="26"/>
  <c r="I58" i="30"/>
  <c r="J58" i="40"/>
  <c r="F58" i="40"/>
  <c r="K50" i="24"/>
  <c r="J58" i="38"/>
  <c r="K58" i="38" s="1"/>
  <c r="M39" i="23"/>
  <c r="L39" i="23"/>
  <c r="P54" i="16"/>
  <c r="M18" i="16"/>
  <c r="H58" i="16"/>
  <c r="L18" i="16"/>
  <c r="L42" i="16"/>
  <c r="M42" i="16"/>
  <c r="P42" i="16" s="1"/>
  <c r="G58" i="16"/>
  <c r="M40" i="16"/>
  <c r="P40" i="16" s="1"/>
  <c r="L40" i="16"/>
  <c r="M38" i="16"/>
  <c r="L38" i="16"/>
  <c r="K40" i="16"/>
  <c r="K40" i="24"/>
  <c r="H58" i="40"/>
  <c r="G58" i="40"/>
  <c r="L58" i="34"/>
  <c r="K50" i="28"/>
  <c r="J58" i="27"/>
  <c r="K58" i="27" s="1"/>
  <c r="F58" i="27"/>
  <c r="P58" i="34"/>
  <c r="H58" i="29"/>
  <c r="G58" i="29"/>
  <c r="J58" i="31"/>
  <c r="K58" i="31" s="1"/>
  <c r="F58" i="31"/>
  <c r="K58" i="29"/>
  <c r="J58" i="30"/>
  <c r="F58" i="30"/>
  <c r="I58" i="16"/>
  <c r="N58" i="16" s="1"/>
  <c r="N18" i="16"/>
  <c r="G58" i="24"/>
  <c r="L58" i="24"/>
  <c r="H58" i="24"/>
  <c r="N58" i="24"/>
  <c r="J58" i="24"/>
  <c r="K58" i="24" s="1"/>
  <c r="F58" i="24"/>
  <c r="H58" i="25"/>
  <c r="G58" i="25"/>
  <c r="H58" i="30"/>
  <c r="G58" i="30"/>
  <c r="M58" i="18"/>
  <c r="Q58" i="18" s="1"/>
  <c r="K38" i="24"/>
  <c r="M57" i="16"/>
  <c r="P57" i="16" s="1"/>
  <c r="L57" i="16"/>
  <c r="J58" i="25"/>
  <c r="K58" i="25" s="1"/>
  <c r="F58" i="25"/>
  <c r="I58" i="25"/>
  <c r="I58" i="24"/>
  <c r="I58" i="26"/>
  <c r="H58" i="27"/>
  <c r="G58" i="27"/>
  <c r="I58" i="31"/>
  <c r="J58" i="16"/>
  <c r="O18" i="16"/>
  <c r="K18" i="16"/>
  <c r="G58" i="28"/>
  <c r="H58" i="28"/>
  <c r="L58" i="28" s="1"/>
  <c r="G58" i="38"/>
  <c r="P18" i="16" l="1"/>
  <c r="K58" i="26"/>
  <c r="O58" i="24"/>
  <c r="K58" i="40"/>
  <c r="P38" i="16"/>
  <c r="K58" i="30"/>
  <c r="M58" i="16"/>
  <c r="L58" i="16"/>
  <c r="O58" i="16"/>
  <c r="K58" i="16"/>
  <c r="K58" i="28"/>
  <c r="Q39" i="23"/>
  <c r="P58" i="16" l="1"/>
</calcChain>
</file>

<file path=xl/sharedStrings.xml><?xml version="1.0" encoding="utf-8"?>
<sst xmlns="http://schemas.openxmlformats.org/spreadsheetml/2006/main" count="1364" uniqueCount="214">
  <si>
    <t>BANK-WISE INFORMATION REGARDING EXPORT CREDIT</t>
  </si>
  <si>
    <t>DATA FOR THE YEAR ENDED  JUNE 2026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</si>
  <si>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</si>
  <si>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</si>
  <si>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</si>
  <si>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</si>
  <si>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</si>
  <si>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</si>
  <si>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26</t>
  </si>
  <si>
    <t>As on 30TH JUNE 25</t>
  </si>
  <si>
    <t>As on 30TH JUNE 26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</si>
  <si>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</si>
  <si>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</si>
  <si>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</si>
  <si>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</si>
  <si>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</si>
  <si>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</si>
  <si>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</si>
  <si>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</si>
  <si>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</si>
  <si>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</si>
  <si>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</si>
  <si>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</si>
  <si>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</si>
  <si>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</si>
  <si>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</si>
  <si>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</si>
  <si>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</si>
  <si>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</si>
  <si>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</si>
  <si>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</si>
  <si>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</si>
  <si>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</si>
  <si>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</si>
  <si>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</si>
  <si>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</si>
  <si>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</si>
  <si>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</si>
  <si>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</si>
  <si>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</si>
  <si>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</si>
  <si>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</si>
  <si>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</si>
  <si>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</si>
  <si>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</si>
  <si>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</si>
  <si>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</si>
  <si>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</si>
  <si>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</si>
  <si>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</si>
  <si>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</si>
  <si>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</si>
  <si>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</si>
  <si>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</si>
  <si>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</si>
  <si>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</si>
  <si>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</si>
  <si>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</si>
  <si>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</si>
  <si>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</si>
  <si>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</si>
  <si>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</si>
  <si>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</si>
  <si>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</si>
  <si>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</si>
  <si>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</si>
  <si>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</si>
  <si>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</si>
  <si>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JUNE 2026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</si>
  <si>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</si>
  <si>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</si>
  <si>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</si>
  <si>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</si>
  <si>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</si>
  <si>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</si>
  <si>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</si>
  <si>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</si>
  <si>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</si>
  <si>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</si>
  <si>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</si>
  <si>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</si>
  <si>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</si>
  <si>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</si>
  <si>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</si>
  <si>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</si>
  <si>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</si>
  <si>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</si>
  <si>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</si>
  <si>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</si>
  <si>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</si>
  <si>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</si>
  <si>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</si>
  <si>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</si>
  <si>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</si>
  <si>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</si>
  <si>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</si>
  <si>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</si>
  <si>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</si>
  <si>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</si>
  <si>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</si>
  <si>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Table No.1(f)-2</t>
  </si>
  <si>
    <t>Table No.1(F)-2    BANK-WISE INFORMATION REGARDING Priority Sector  EDUCATION LOANS / HOUSING LOANS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</si>
  <si>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</si>
  <si>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</si>
  <si>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</si>
  <si>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</si>
  <si>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</si>
  <si>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</si>
  <si>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</si>
  <si>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</si>
  <si>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</si>
  <si>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</si>
  <si>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</si>
  <si>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</si>
  <si>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</si>
  <si>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</si>
  <si>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</si>
  <si>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</si>
  <si>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</si>
  <si>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</si>
  <si>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</si>
  <si>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</si>
  <si>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</si>
  <si>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</si>
  <si>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</si>
  <si>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</si>
  <si>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</si>
  <si>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</si>
  <si>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</si>
  <si>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</si>
  <si>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</si>
  <si>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</si>
  <si>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</si>
  <si>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</si>
  <si>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JUNE 2026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</si>
  <si>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</si>
  <si>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</si>
  <si>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</si>
  <si>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</si>
  <si>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</si>
  <si>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</si>
  <si>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</si>
  <si>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</si>
  <si>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</si>
  <si>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</si>
  <si>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</si>
  <si>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</si>
  <si>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</si>
  <si>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</si>
  <si>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</si>
  <si>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</si>
  <si>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</si>
  <si>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</si>
  <si>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</si>
  <si>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26</t>
  </si>
  <si>
    <t xml:space="preserve"> During the Quarter  30TH JUNE 25</t>
  </si>
  <si>
    <t xml:space="preserve"> During the Quarter   30TH JUNE 26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</si>
  <si>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</si>
  <si>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</si>
  <si>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</si>
  <si>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</si>
  <si>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</si>
  <si>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</si>
  <si>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</si>
  <si>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</si>
  <si>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</si>
  <si>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</si>
  <si>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</si>
  <si>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</si>
  <si>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</si>
  <si>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</si>
  <si>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</si>
  <si>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</si>
  <si>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</si>
  <si>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</si>
  <si>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</si>
  <si>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</si>
  <si>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</si>
  <si>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</si>
  <si>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</si>
  <si>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</si>
  <si>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</si>
  <si>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</si>
  <si>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</si>
  <si>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</si>
  <si>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</si>
  <si>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</si>
  <si>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</si>
  <si>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</si>
  <si>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</si>
  <si>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</si>
  <si>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</si>
  <si>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</si>
  <si>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</si>
  <si>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</si>
  <si>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</si>
  <si>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</si>
  <si>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</si>
  <si>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</si>
  <si>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</si>
  <si>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</si>
  <si>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</si>
  <si>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</si>
  <si>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</si>
  <si>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</si>
  <si>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</si>
  <si>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2026-27</t>
  </si>
  <si>
    <t>Table No.</t>
  </si>
  <si>
    <t>BANK-WISE INFORMATION REGARDING  ADVANCES respective LAST year's adv of t1a</t>
  </si>
  <si>
    <t>As on  31ST MAR 25</t>
  </si>
  <si>
    <t>As on 30TH JUNE 24</t>
  </si>
  <si>
    <t>Table No.1(F-1)</t>
  </si>
  <si>
    <t>TABLE No.1(K-1)</t>
  </si>
  <si>
    <t>BANK-WISE INFORMATION REGARDING ADVANCES TO small &amp; Marginal farmers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</si>
</sst>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9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0" fillId="0" borderId="0" xfId="0" applyFont="1"/>
    <xf numFmtId="0" fontId="0" fillId="0" borderId="0" xfId="0"/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5" fillId="0" borderId="13" xfId="0" applyFont="1" applyBorder="1"/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3" fillId="0" borderId="10" xfId="0" applyNumberFormat="1" applyFont="1" applyBorder="1"/>
    <xf numFmtId="0" fontId="2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4" borderId="0" xfId="0" applyFont="1" applyFill="1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0" fillId="25" borderId="0" xfId="0" applyFont="1" applyFill="1"/>
    <xf numFmtId="0" fontId="27" fillId="25" borderId="0" xfId="0" applyFont="1" applyFill="1"/>
    <xf numFmtId="0" fontId="18" fillId="25" borderId="0" xfId="0" applyFont="1" applyFill="1" applyAlignment="1">
      <alignment horizontal="center"/>
    </xf>
    <xf numFmtId="0" fontId="24" fillId="25" borderId="10" xfId="0" applyFont="1" applyFill="1" applyBorder="1" applyAlignment="1">
      <alignment vertical="top" wrapText="1"/>
    </xf>
    <xf numFmtId="0" fontId="23" fillId="25" borderId="12" xfId="0" applyFont="1" applyFill="1" applyBorder="1" applyAlignment="1">
      <alignment vertical="center" wrapText="1"/>
    </xf>
    <xf numFmtId="0" fontId="23" fillId="25" borderId="12" xfId="0" applyFont="1" applyFill="1" applyBorder="1" applyAlignment="1">
      <alignment horizontal="center" vertical="center" wrapText="1"/>
    </xf>
    <xf numFmtId="2" fontId="0" fillId="25" borderId="23" xfId="0" applyNumberFormat="1" applyFill="1" applyBorder="1"/>
    <xf numFmtId="2" fontId="23" fillId="25" borderId="23" xfId="0" applyNumberFormat="1" applyFont="1" applyFill="1" applyBorder="1"/>
    <xf numFmtId="0" fontId="0" fillId="25" borderId="0" xfId="0" applyFill="1"/>
    <xf numFmtId="0" fontId="18" fillId="25" borderId="0" xfId="0" applyFont="1" applyFill="1"/>
    <xf numFmtId="0" fontId="23" fillId="25" borderId="0" xfId="0" applyFont="1" applyFill="1" applyAlignment="1">
      <alignment horizontal="left" vertical="center" wrapText="1"/>
    </xf>
    <xf numFmtId="0" fontId="23" fillId="25" borderId="11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vertical="center" wrapText="1"/>
    </xf>
    <xf numFmtId="0" fontId="19" fillId="25" borderId="0" xfId="0" applyFont="1" applyFill="1" applyAlignment="1">
      <alignment horizontal="left"/>
    </xf>
    <xf numFmtId="0" fontId="18" fillId="0" borderId="0" xfId="0" applyFont="1" applyAlignment="1">
      <alignment horizontal="left" vertical="center"/>
    </xf>
    <xf numFmtId="0" fontId="23" fillId="25" borderId="0" xfId="0" applyFont="1" applyFill="1"/>
    <xf numFmtId="0" fontId="25" fillId="25" borderId="0" xfId="0" applyFont="1" applyFill="1"/>
    <xf numFmtId="0" fontId="19" fillId="25" borderId="0" xfId="0" applyFont="1" applyFill="1"/>
    <xf numFmtId="0" fontId="29" fillId="0" borderId="0" xfId="0" applyFont="1" applyAlignment="1">
      <alignment horizontal="left" vertical="center" wrapText="1"/>
    </xf>
    <xf numFmtId="0" fontId="23" fillId="25" borderId="14" xfId="0" applyFont="1" applyFill="1" applyBorder="1" applyAlignment="1">
      <alignment vertical="center" wrapText="1"/>
    </xf>
    <xf numFmtId="0" fontId="0" fillId="25" borderId="23" xfId="0" applyFill="1" applyBorder="1"/>
    <xf numFmtId="0" fontId="23" fillId="25" borderId="23" xfId="0" applyFont="1" applyFill="1" applyBorder="1"/>
    <xf numFmtId="0" fontId="25" fillId="0" borderId="0" xfId="0" applyFont="1" applyAlignment="1"/>
    <xf numFmtId="0" fontId="25" fillId="25" borderId="0" xfId="0" applyFont="1" applyFill="1" applyAlignment="1"/>
    <xf numFmtId="0" fontId="23" fillId="25" borderId="17" xfId="0" applyFont="1" applyFill="1" applyBorder="1" applyAlignment="1">
      <alignment vertical="center" wrapText="1"/>
    </xf>
    <xf numFmtId="0" fontId="23" fillId="25" borderId="17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3" xfId="0" applyFont="1" applyBorder="1" applyAlignment="1">
      <alignment horizontal="center"/>
    </xf>
    <xf numFmtId="0" fontId="23" fillId="0" borderId="23" xfId="0" applyFont="1" applyBorder="1"/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9" fillId="0" borderId="13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workbookViewId="0">
      <selection activeCell="Q18" sqref="Q18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228" customWidth="1"/>
    <col min="5" max="5" width="9.5703125" style="228" customWidth="1"/>
    <col min="6" max="6" width="9.7109375" style="12" customWidth="1"/>
    <col min="7" max="7" width="7.85546875" style="34" customWidth="1"/>
    <col min="8" max="8" width="9.7109375" style="12" customWidth="1"/>
    <col min="9" max="9" width="9.85546875" style="12" customWidth="1"/>
    <col min="10" max="10" width="11" style="12" customWidth="1"/>
    <col min="11" max="11" width="15.28515625" style="34" customWidth="1"/>
    <col min="12" max="225" width="9.140625" style="12" customWidth="1"/>
    <col min="226" max="16384" width="9.140625" style="12"/>
  </cols>
  <sheetData>
    <row r="1" spans="1:20" s="25" customFormat="1" ht="24.95" customHeight="1" x14ac:dyDescent="0.25">
      <c r="A1" s="14" t="s">
        <v>212</v>
      </c>
      <c r="C1" s="220" t="s">
        <v>0</v>
      </c>
      <c r="D1" s="220"/>
      <c r="E1" s="220"/>
      <c r="F1" s="14"/>
      <c r="G1" s="14"/>
      <c r="H1" s="14"/>
      <c r="I1" s="14"/>
      <c r="J1" s="14"/>
      <c r="K1" s="14"/>
    </row>
    <row r="2" spans="1:20" s="25" customFormat="1" ht="18.75" customHeight="1" x14ac:dyDescent="0.25">
      <c r="A2" s="14"/>
      <c r="C2" s="221" t="s">
        <v>1</v>
      </c>
      <c r="D2" s="222"/>
      <c r="E2" s="222"/>
      <c r="F2" s="85"/>
      <c r="G2" s="85"/>
      <c r="H2" s="85"/>
      <c r="I2" s="85"/>
      <c r="J2" s="250" t="s">
        <v>2</v>
      </c>
      <c r="K2" s="250"/>
    </row>
    <row r="3" spans="1:20" s="25" customFormat="1" ht="14.25" customHeight="1" x14ac:dyDescent="0.25">
      <c r="A3" s="251" t="s">
        <v>3</v>
      </c>
      <c r="B3" s="252" t="s">
        <v>4</v>
      </c>
      <c r="C3" s="253" t="s">
        <v>5</v>
      </c>
      <c r="D3" s="253"/>
      <c r="E3" s="253"/>
      <c r="F3" s="253"/>
      <c r="G3" s="253"/>
      <c r="H3" s="253" t="s">
        <v>6</v>
      </c>
      <c r="I3" s="253"/>
      <c r="J3" s="253"/>
      <c r="K3" s="253"/>
      <c r="L3" s="254" t="s">
        <v>7</v>
      </c>
      <c r="N3" s="249"/>
      <c r="O3" s="249"/>
      <c r="P3" s="249"/>
      <c r="Q3" s="249"/>
      <c r="R3" s="249"/>
      <c r="S3" s="249"/>
      <c r="T3" s="249"/>
    </row>
    <row r="4" spans="1:20" s="25" customFormat="1" ht="26.45" customHeight="1" x14ac:dyDescent="0.2">
      <c r="A4" s="251"/>
      <c r="B4" s="252"/>
      <c r="C4" s="223" t="s">
        <v>8</v>
      </c>
      <c r="D4" s="223" t="s">
        <v>9</v>
      </c>
      <c r="E4" s="223" t="s">
        <v>10</v>
      </c>
      <c r="F4" s="248" t="str">
        <f>"GROWTH DURING THE YEAR " &amp;AsOn!D1</f>
        <v>GROWTH DURING THE YEAR 2026-27</v>
      </c>
      <c r="G4" s="248"/>
      <c r="H4" s="82" t="str">
        <f>C4</f>
        <v>As on  31ST MAR 26</v>
      </c>
      <c r="I4" s="82" t="str">
        <f>D4</f>
        <v>As on 30TH JUNE 25</v>
      </c>
      <c r="J4" s="82" t="str">
        <f>E4</f>
        <v>As on 30TH JUNE 26</v>
      </c>
      <c r="K4" s="37" t="str">
        <f>"GROWTH DURING THE YEAR " &amp;AsOn!D1</f>
        <v>GROWTH DURING THE YEAR 2026-27</v>
      </c>
      <c r="L4" s="254"/>
    </row>
    <row r="5" spans="1:20" s="84" customFormat="1" ht="12" customHeight="1" x14ac:dyDescent="0.2">
      <c r="A5" s="37"/>
      <c r="B5" s="37"/>
      <c r="C5" s="224" t="str">
        <f>RIGHT(C4,7)</f>
        <v xml:space="preserve"> MAR 26</v>
      </c>
      <c r="D5" s="225" t="str">
        <f>RIGHT(D4,7)</f>
        <v>JUNE 25</v>
      </c>
      <c r="E5" s="225" t="str">
        <f>RIGHT(E4,7)</f>
        <v>JUNE 26</v>
      </c>
      <c r="F5" s="83" t="s">
        <v>11</v>
      </c>
      <c r="G5" s="83" t="s">
        <v>12</v>
      </c>
      <c r="H5" s="35" t="str">
        <f>RIGHT(H4,7)</f>
        <v xml:space="preserve"> MAR 26</v>
      </c>
      <c r="I5" s="86" t="str">
        <f>RIGHT(I4,7)</f>
        <v>JUNE 25</v>
      </c>
      <c r="J5" s="86" t="str">
        <f>RIGHT(J4,7)</f>
        <v>JUNE 26</v>
      </c>
      <c r="K5" s="83" t="s">
        <v>11</v>
      </c>
      <c r="L5" s="254"/>
    </row>
    <row r="6" spans="1:20" customFormat="1" x14ac:dyDescent="0.2">
      <c r="A6" s="213">
        <v>1</v>
      </c>
      <c r="B6" s="214" t="s">
        <v>13</v>
      </c>
      <c r="C6" s="226">
        <v>107.88</v>
      </c>
      <c r="D6" s="226">
        <v>252</v>
      </c>
      <c r="E6" s="226">
        <v>318.39999999999998</v>
      </c>
      <c r="F6" s="216">
        <f t="shared" ref="F6:F37" si="0">(E6-C6)</f>
        <v>210.51999999999998</v>
      </c>
      <c r="G6" s="218">
        <f>IF(C6=0,"",(E6-C6)/C6*100)</f>
        <v>195.14275120504263</v>
      </c>
      <c r="H6" s="216">
        <f>(C6/t1a!H6)*100</f>
        <v>0.58484382750685115</v>
      </c>
      <c r="I6" s="216">
        <f>(D6/t1a!I6)*100</f>
        <v>1.4649791502074514</v>
      </c>
      <c r="J6" s="216">
        <f>(E6/t1a!J6)*100</f>
        <v>1.6508597536568823</v>
      </c>
      <c r="K6" s="216">
        <f t="shared" ref="K6:K37" si="1">(J6-H6)</f>
        <v>1.066015926150031</v>
      </c>
      <c r="L6" s="255"/>
    </row>
    <row r="7" spans="1:20" customFormat="1" x14ac:dyDescent="0.2">
      <c r="A7" s="213">
        <v>2</v>
      </c>
      <c r="B7" s="214" t="s">
        <v>14</v>
      </c>
      <c r="C7" s="226">
        <v>110.33</v>
      </c>
      <c r="D7" s="226">
        <v>60.22</v>
      </c>
      <c r="E7" s="226">
        <v>139.35</v>
      </c>
      <c r="F7" s="216">
        <f t="shared" si="0"/>
        <v>29.019999999999996</v>
      </c>
      <c r="G7" s="218">
        <f t="shared" ref="G7:G60" si="2">IF(C7=0,"",(E7-C7)/C7*100)</f>
        <v>26.302909453457808</v>
      </c>
      <c r="H7" s="216">
        <f>(C7/t1a!H7)*100</f>
        <v>1.1718384895784653</v>
      </c>
      <c r="I7" s="216">
        <f>(D7/t1a!I7)*100</f>
        <v>0.84735626814280951</v>
      </c>
      <c r="J7" s="216">
        <f>(E7/t1a!J7)*100</f>
        <v>1.4436195847431115</v>
      </c>
      <c r="K7" s="216">
        <f t="shared" si="1"/>
        <v>0.27178109516464621</v>
      </c>
      <c r="L7" s="255"/>
    </row>
    <row r="8" spans="1:20" customFormat="1" x14ac:dyDescent="0.2">
      <c r="A8" s="213">
        <v>3</v>
      </c>
      <c r="B8" s="214" t="s">
        <v>15</v>
      </c>
      <c r="C8" s="226">
        <v>0</v>
      </c>
      <c r="D8" s="226">
        <v>0</v>
      </c>
      <c r="E8" s="226">
        <v>0</v>
      </c>
      <c r="F8" s="216">
        <f t="shared" si="0"/>
        <v>0</v>
      </c>
      <c r="G8" s="218">
        <v>0</v>
      </c>
      <c r="H8" s="216">
        <f>(C8/t1a!H8)*100</f>
        <v>0</v>
      </c>
      <c r="I8" s="216">
        <f>(D8/t1a!I8)*100</f>
        <v>0</v>
      </c>
      <c r="J8" s="216">
        <f>(E8/t1a!J8)*100</f>
        <v>0</v>
      </c>
      <c r="K8" s="216">
        <f t="shared" si="1"/>
        <v>0</v>
      </c>
      <c r="L8" s="255"/>
    </row>
    <row r="9" spans="1:20" customFormat="1" x14ac:dyDescent="0.2">
      <c r="A9" s="213">
        <v>4</v>
      </c>
      <c r="B9" s="214" t="s">
        <v>16</v>
      </c>
      <c r="C9" s="226">
        <v>45.15</v>
      </c>
      <c r="D9" s="226">
        <v>28.71</v>
      </c>
      <c r="E9" s="226">
        <v>43.44</v>
      </c>
      <c r="F9" s="216">
        <f t="shared" si="0"/>
        <v>-1.7100000000000009</v>
      </c>
      <c r="G9" s="218">
        <f t="shared" si="2"/>
        <v>-3.7873754152823942</v>
      </c>
      <c r="H9" s="216">
        <f>(C9/t1a!H9)*100</f>
        <v>0.80286934657282372</v>
      </c>
      <c r="I9" s="216">
        <f>(D9/t1a!I9)*100</f>
        <v>0.59583599671262899</v>
      </c>
      <c r="J9" s="216">
        <f>(E9/t1a!J9)*100</f>
        <v>0.7154020595806071</v>
      </c>
      <c r="K9" s="216">
        <f t="shared" si="1"/>
        <v>-8.746728699221662E-2</v>
      </c>
      <c r="L9" s="255"/>
    </row>
    <row r="10" spans="1:20" customFormat="1" x14ac:dyDescent="0.2">
      <c r="A10" s="213">
        <v>5</v>
      </c>
      <c r="B10" s="214" t="s">
        <v>17</v>
      </c>
      <c r="C10" s="226">
        <v>0</v>
      </c>
      <c r="D10" s="226">
        <v>0</v>
      </c>
      <c r="E10" s="226">
        <v>0</v>
      </c>
      <c r="F10" s="216">
        <f t="shared" si="0"/>
        <v>0</v>
      </c>
      <c r="G10" s="218">
        <v>0</v>
      </c>
      <c r="H10" s="216">
        <f>(C10/t1a!H10)*100</f>
        <v>0</v>
      </c>
      <c r="I10" s="216">
        <f>(D10/t1a!I10)*100</f>
        <v>0</v>
      </c>
      <c r="J10" s="216">
        <f>(E10/t1a!J10)*100</f>
        <v>0</v>
      </c>
      <c r="K10" s="216">
        <f t="shared" si="1"/>
        <v>0</v>
      </c>
      <c r="L10" s="255"/>
    </row>
    <row r="11" spans="1:20" customFormat="1" x14ac:dyDescent="0.2">
      <c r="A11" s="213">
        <v>6</v>
      </c>
      <c r="B11" s="214" t="s">
        <v>18</v>
      </c>
      <c r="C11" s="226">
        <v>0</v>
      </c>
      <c r="D11" s="226">
        <v>0</v>
      </c>
      <c r="E11" s="226">
        <v>0</v>
      </c>
      <c r="F11" s="216">
        <f t="shared" si="0"/>
        <v>0</v>
      </c>
      <c r="G11" s="218">
        <v>0</v>
      </c>
      <c r="H11" s="216">
        <f>(C11/t1a!H11)*100</f>
        <v>0</v>
      </c>
      <c r="I11" s="216">
        <f>(D11/t1a!I11)*100</f>
        <v>0</v>
      </c>
      <c r="J11" s="216">
        <f>(E11/t1a!J11)*100</f>
        <v>0</v>
      </c>
      <c r="K11" s="216">
        <f t="shared" si="1"/>
        <v>0</v>
      </c>
      <c r="L11" s="255"/>
    </row>
    <row r="12" spans="1:20" customFormat="1" x14ac:dyDescent="0.2">
      <c r="A12" s="213">
        <v>7</v>
      </c>
      <c r="B12" s="214" t="s">
        <v>19</v>
      </c>
      <c r="C12" s="226">
        <v>0</v>
      </c>
      <c r="D12" s="226">
        <v>0</v>
      </c>
      <c r="E12" s="226">
        <v>0</v>
      </c>
      <c r="F12" s="216">
        <f t="shared" si="0"/>
        <v>0</v>
      </c>
      <c r="G12" s="218">
        <v>0</v>
      </c>
      <c r="H12" s="216">
        <f>(C12/t1a!H12)*100</f>
        <v>0</v>
      </c>
      <c r="I12" s="216">
        <f>(D12/t1a!I12)*100</f>
        <v>0</v>
      </c>
      <c r="J12" s="216">
        <f>(E12/t1a!J12)*100</f>
        <v>0</v>
      </c>
      <c r="K12" s="216">
        <f t="shared" si="1"/>
        <v>0</v>
      </c>
      <c r="L12" s="255"/>
    </row>
    <row r="13" spans="1:20" customFormat="1" x14ac:dyDescent="0.2">
      <c r="A13" s="213">
        <v>8</v>
      </c>
      <c r="B13" s="214" t="s">
        <v>20</v>
      </c>
      <c r="C13" s="226">
        <v>0</v>
      </c>
      <c r="D13" s="226">
        <v>0</v>
      </c>
      <c r="E13" s="226">
        <v>0</v>
      </c>
      <c r="F13" s="216">
        <f t="shared" si="0"/>
        <v>0</v>
      </c>
      <c r="G13" s="218">
        <v>0</v>
      </c>
      <c r="H13" s="216">
        <f>(C13/t1a!H13)*100</f>
        <v>0</v>
      </c>
      <c r="I13" s="216">
        <f>(D13/t1a!I13)*100</f>
        <v>0</v>
      </c>
      <c r="J13" s="216">
        <f>(E13/t1a!J13)*100</f>
        <v>0</v>
      </c>
      <c r="K13" s="216">
        <f t="shared" si="1"/>
        <v>0</v>
      </c>
      <c r="L13" s="255"/>
    </row>
    <row r="14" spans="1:20" customFormat="1" x14ac:dyDescent="0.2">
      <c r="A14" s="213">
        <v>9</v>
      </c>
      <c r="B14" s="214" t="s">
        <v>21</v>
      </c>
      <c r="C14" s="226">
        <v>49.46</v>
      </c>
      <c r="D14" s="226">
        <v>0</v>
      </c>
      <c r="E14" s="226">
        <v>52.51</v>
      </c>
      <c r="F14" s="216">
        <f t="shared" si="0"/>
        <v>3.0499999999999972</v>
      </c>
      <c r="G14" s="218">
        <f t="shared" si="2"/>
        <v>6.1665992721390968</v>
      </c>
      <c r="H14" s="216">
        <f>(C14/t1a!H14)*100</f>
        <v>0.20045156314528198</v>
      </c>
      <c r="I14" s="216">
        <f>(D14/t1a!I14)*100</f>
        <v>0</v>
      </c>
      <c r="J14" s="216">
        <f>(E14/t1a!J14)*100</f>
        <v>0.20946230296841309</v>
      </c>
      <c r="K14" s="216">
        <f t="shared" si="1"/>
        <v>9.0107398231311087E-3</v>
      </c>
      <c r="L14" s="255"/>
    </row>
    <row r="15" spans="1:20" customFormat="1" x14ac:dyDescent="0.2">
      <c r="A15" s="213">
        <v>10</v>
      </c>
      <c r="B15" s="214" t="s">
        <v>22</v>
      </c>
      <c r="C15" s="226">
        <v>333.81</v>
      </c>
      <c r="D15" s="226">
        <v>332.6</v>
      </c>
      <c r="E15" s="226">
        <v>373.31</v>
      </c>
      <c r="F15" s="216">
        <f t="shared" si="0"/>
        <v>39.5</v>
      </c>
      <c r="G15" s="218">
        <f t="shared" si="2"/>
        <v>11.833078697462629</v>
      </c>
      <c r="H15" s="216">
        <f>(C15/t1a!H15)*100</f>
        <v>0.50848402573235962</v>
      </c>
      <c r="I15" s="216">
        <f>(D15/t1a!I15)*100</f>
        <v>0.56225057104101894</v>
      </c>
      <c r="J15" s="216">
        <f>(E15/t1a!J15)*100</f>
        <v>0.54256002699792405</v>
      </c>
      <c r="K15" s="216">
        <f t="shared" si="1"/>
        <v>3.4076001265564426E-2</v>
      </c>
      <c r="L15" s="255"/>
    </row>
    <row r="16" spans="1:20" customFormat="1" x14ac:dyDescent="0.2">
      <c r="A16" s="213">
        <v>11</v>
      </c>
      <c r="B16" s="214" t="s">
        <v>23</v>
      </c>
      <c r="C16" s="226">
        <v>28.54</v>
      </c>
      <c r="D16" s="226">
        <v>84.81</v>
      </c>
      <c r="E16" s="226">
        <v>19.23</v>
      </c>
      <c r="F16" s="216">
        <f t="shared" si="0"/>
        <v>-9.3099999999999987</v>
      </c>
      <c r="G16" s="218">
        <f t="shared" si="2"/>
        <v>-32.620882971268387</v>
      </c>
      <c r="H16" s="216">
        <f>(C16/t1a!H16)*100</f>
        <v>0.43679149557469299</v>
      </c>
      <c r="I16" s="216">
        <f>(D16/t1a!I16)*100</f>
        <v>1.5434339904893457</v>
      </c>
      <c r="J16" s="216">
        <f>(E16/t1a!J16)*100</f>
        <v>0.28423367762609447</v>
      </c>
      <c r="K16" s="216">
        <f t="shared" si="1"/>
        <v>-0.15255781794859852</v>
      </c>
      <c r="L16" s="255"/>
    </row>
    <row r="17" spans="1:12" customFormat="1" x14ac:dyDescent="0.2">
      <c r="A17" s="213">
        <v>12</v>
      </c>
      <c r="B17" s="214" t="s">
        <v>24</v>
      </c>
      <c r="C17" s="226">
        <v>271.57</v>
      </c>
      <c r="D17" s="226">
        <v>223.04</v>
      </c>
      <c r="E17" s="226">
        <v>186.55</v>
      </c>
      <c r="F17" s="216">
        <f t="shared" si="0"/>
        <v>-85.019999999999982</v>
      </c>
      <c r="G17" s="218">
        <f t="shared" si="2"/>
        <v>-31.306845380564859</v>
      </c>
      <c r="H17" s="216">
        <f>(C17/t1a!H17)*100</f>
        <v>2.8953136794162679</v>
      </c>
      <c r="I17" s="216">
        <f>(D17/t1a!I17)*100</f>
        <v>2.8175917574324343</v>
      </c>
      <c r="J17" s="216">
        <f>(E17/t1a!J17)*100</f>
        <v>1.900311812085596</v>
      </c>
      <c r="K17" s="216">
        <f t="shared" si="1"/>
        <v>-0.99500186733067197</v>
      </c>
      <c r="L17" s="255"/>
    </row>
    <row r="18" spans="1:12" s="212" customFormat="1" x14ac:dyDescent="0.2">
      <c r="A18" s="259" t="s">
        <v>25</v>
      </c>
      <c r="B18" s="260"/>
      <c r="C18" s="227">
        <v>946.73999999999978</v>
      </c>
      <c r="D18" s="227">
        <v>981.37999999999988</v>
      </c>
      <c r="E18" s="227">
        <v>1132.79</v>
      </c>
      <c r="F18" s="217">
        <f t="shared" si="0"/>
        <v>186.05000000000018</v>
      </c>
      <c r="G18" s="219">
        <f t="shared" si="2"/>
        <v>19.651646703424404</v>
      </c>
      <c r="H18" s="217">
        <f>(C18/t1a!H18)*100</f>
        <v>0.60272400385874747</v>
      </c>
      <c r="I18" s="217">
        <f>(D18/t1a!I18)*100</f>
        <v>0.71141237734881768</v>
      </c>
      <c r="J18" s="217">
        <f>(E18/t1a!J18)*100</f>
        <v>0.67554536397534282</v>
      </c>
      <c r="K18" s="217">
        <f t="shared" si="1"/>
        <v>7.2821360116595346E-2</v>
      </c>
      <c r="L18" s="256"/>
    </row>
    <row r="19" spans="1:12" customFormat="1" x14ac:dyDescent="0.2">
      <c r="A19" s="213">
        <v>13</v>
      </c>
      <c r="B19" s="214" t="s">
        <v>26</v>
      </c>
      <c r="C19" s="226">
        <v>14.19</v>
      </c>
      <c r="D19" s="226">
        <v>15.59</v>
      </c>
      <c r="E19" s="226">
        <v>0</v>
      </c>
      <c r="F19" s="216">
        <f t="shared" si="0"/>
        <v>-14.19</v>
      </c>
      <c r="G19" s="218">
        <f t="shared" si="2"/>
        <v>-100</v>
      </c>
      <c r="H19" s="216">
        <f>(C19/t1a!H19)*100</f>
        <v>0.10420315429336821</v>
      </c>
      <c r="I19" s="216">
        <f>(D19/t1a!I19)*100</f>
        <v>0.13255348690492283</v>
      </c>
      <c r="J19" s="216">
        <f>(E19/t1a!J19)*100</f>
        <v>0</v>
      </c>
      <c r="K19" s="216">
        <f t="shared" si="1"/>
        <v>-0.10420315429336821</v>
      </c>
      <c r="L19" s="255"/>
    </row>
    <row r="20" spans="1:12" customFormat="1" x14ac:dyDescent="0.2">
      <c r="A20" s="213">
        <v>14</v>
      </c>
      <c r="B20" s="214" t="s">
        <v>27</v>
      </c>
      <c r="C20" s="226">
        <v>0</v>
      </c>
      <c r="D20" s="226">
        <v>0</v>
      </c>
      <c r="E20" s="226">
        <v>0</v>
      </c>
      <c r="F20" s="216">
        <f t="shared" si="0"/>
        <v>0</v>
      </c>
      <c r="G20" s="218">
        <v>0</v>
      </c>
      <c r="H20" s="216">
        <f>(C20/t1a!H20)*100</f>
        <v>0</v>
      </c>
      <c r="I20" s="216">
        <f>(D20/t1a!I20)*100</f>
        <v>0</v>
      </c>
      <c r="J20" s="216">
        <f>(E20/t1a!J20)*100</f>
        <v>0</v>
      </c>
      <c r="K20" s="216">
        <f t="shared" si="1"/>
        <v>0</v>
      </c>
      <c r="L20" s="255"/>
    </row>
    <row r="21" spans="1:12" customFormat="1" x14ac:dyDescent="0.2">
      <c r="A21" s="213">
        <v>15</v>
      </c>
      <c r="B21" s="214" t="s">
        <v>28</v>
      </c>
      <c r="C21" s="226">
        <v>0</v>
      </c>
      <c r="D21" s="226">
        <v>0</v>
      </c>
      <c r="E21" s="226">
        <v>0</v>
      </c>
      <c r="F21" s="216">
        <f t="shared" si="0"/>
        <v>0</v>
      </c>
      <c r="G21" s="218">
        <v>0</v>
      </c>
      <c r="H21" s="216">
        <f>(C21/t1a!H21)*100</f>
        <v>0</v>
      </c>
      <c r="I21" s="216">
        <f>(D21/t1a!I21)*100</f>
        <v>0</v>
      </c>
      <c r="J21" s="216">
        <f>(E21/t1a!J21)*100</f>
        <v>0</v>
      </c>
      <c r="K21" s="216">
        <f t="shared" si="1"/>
        <v>0</v>
      </c>
      <c r="L21" s="255"/>
    </row>
    <row r="22" spans="1:12" customFormat="1" x14ac:dyDescent="0.2">
      <c r="A22" s="213">
        <v>16</v>
      </c>
      <c r="B22" s="214" t="s">
        <v>29</v>
      </c>
      <c r="C22" s="226">
        <v>0</v>
      </c>
      <c r="D22" s="226">
        <v>0</v>
      </c>
      <c r="E22" s="226">
        <v>0</v>
      </c>
      <c r="F22" s="216">
        <f t="shared" si="0"/>
        <v>0</v>
      </c>
      <c r="G22" s="218">
        <v>0</v>
      </c>
      <c r="H22" s="216">
        <f>(C22/t1a!H22)*100</f>
        <v>0</v>
      </c>
      <c r="I22" s="216">
        <f>(D22/t1a!I22)*100</f>
        <v>0</v>
      </c>
      <c r="J22" s="216">
        <f>(E22/t1a!J22)*100</f>
        <v>0</v>
      </c>
      <c r="K22" s="216">
        <f t="shared" si="1"/>
        <v>0</v>
      </c>
      <c r="L22" s="255"/>
    </row>
    <row r="23" spans="1:12" customFormat="1" x14ac:dyDescent="0.2">
      <c r="A23" s="213">
        <v>17</v>
      </c>
      <c r="B23" s="214" t="s">
        <v>30</v>
      </c>
      <c r="C23" s="226">
        <v>0</v>
      </c>
      <c r="D23" s="226">
        <v>0</v>
      </c>
      <c r="E23" s="226">
        <v>0</v>
      </c>
      <c r="F23" s="216">
        <f t="shared" si="0"/>
        <v>0</v>
      </c>
      <c r="G23" s="218">
        <v>0</v>
      </c>
      <c r="H23" s="216">
        <f>(C23/t1a!H23)*100</f>
        <v>0</v>
      </c>
      <c r="I23" s="216">
        <f>(D23/t1a!I23)*100</f>
        <v>0</v>
      </c>
      <c r="J23" s="216">
        <f>(E23/t1a!J23)*100</f>
        <v>0</v>
      </c>
      <c r="K23" s="216">
        <f t="shared" si="1"/>
        <v>0</v>
      </c>
      <c r="L23" s="255"/>
    </row>
    <row r="24" spans="1:12" customFormat="1" x14ac:dyDescent="0.2">
      <c r="A24" s="213">
        <v>18</v>
      </c>
      <c r="B24" s="214" t="s">
        <v>31</v>
      </c>
      <c r="C24" s="226">
        <v>417.47</v>
      </c>
      <c r="D24" s="226">
        <v>261.70999999999998</v>
      </c>
      <c r="E24" s="226">
        <v>358.42</v>
      </c>
      <c r="F24" s="216">
        <f t="shared" si="0"/>
        <v>-59.050000000000011</v>
      </c>
      <c r="G24" s="218">
        <f t="shared" si="2"/>
        <v>-14.144728962560185</v>
      </c>
      <c r="H24" s="216">
        <f>(C24/t1a!H24)*100</f>
        <v>1.3291011287824399</v>
      </c>
      <c r="I24" s="216">
        <f>(D24/t1a!I24)*100</f>
        <v>0.94534681018146915</v>
      </c>
      <c r="J24" s="216">
        <f>(E24/t1a!J24)*100</f>
        <v>1.0975675108747744</v>
      </c>
      <c r="K24" s="216">
        <f t="shared" si="1"/>
        <v>-0.23153361790766547</v>
      </c>
      <c r="L24" s="255"/>
    </row>
    <row r="25" spans="1:12" customFormat="1" x14ac:dyDescent="0.2">
      <c r="A25" s="213">
        <v>19</v>
      </c>
      <c r="B25" s="214" t="s">
        <v>32</v>
      </c>
      <c r="C25" s="226">
        <v>56.04</v>
      </c>
      <c r="D25" s="226">
        <v>56.04</v>
      </c>
      <c r="E25" s="226">
        <v>0</v>
      </c>
      <c r="F25" s="216">
        <f t="shared" si="0"/>
        <v>-56.04</v>
      </c>
      <c r="G25" s="218">
        <f t="shared" si="2"/>
        <v>-100</v>
      </c>
      <c r="H25" s="216">
        <f>(C25/t1a!H25)*100</f>
        <v>0.34706868169640037</v>
      </c>
      <c r="I25" s="216">
        <f>(D25/t1a!I25)*100</f>
        <v>0.3803762765750931</v>
      </c>
      <c r="J25" s="216">
        <f>(E25/t1a!J25)*100</f>
        <v>0</v>
      </c>
      <c r="K25" s="216">
        <f t="shared" si="1"/>
        <v>-0.34706868169640037</v>
      </c>
      <c r="L25" s="255"/>
    </row>
    <row r="26" spans="1:12" customFormat="1" x14ac:dyDescent="0.2">
      <c r="A26" s="213">
        <v>20</v>
      </c>
      <c r="B26" s="214" t="s">
        <v>33</v>
      </c>
      <c r="C26" s="226">
        <v>0</v>
      </c>
      <c r="D26" s="226">
        <v>0</v>
      </c>
      <c r="E26" s="226">
        <v>0</v>
      </c>
      <c r="F26" s="216">
        <f t="shared" si="0"/>
        <v>0</v>
      </c>
      <c r="G26" s="218">
        <v>0</v>
      </c>
      <c r="H26" s="216">
        <f>(C26/t1a!H26)*100</f>
        <v>0</v>
      </c>
      <c r="I26" s="216">
        <f>(D26/t1a!I26)*100</f>
        <v>0</v>
      </c>
      <c r="J26" s="216">
        <f>(E26/t1a!J26)*100</f>
        <v>0</v>
      </c>
      <c r="K26" s="216">
        <f t="shared" si="1"/>
        <v>0</v>
      </c>
      <c r="L26" s="255"/>
    </row>
    <row r="27" spans="1:12" customFormat="1" x14ac:dyDescent="0.2">
      <c r="A27" s="213">
        <v>21</v>
      </c>
      <c r="B27" s="214" t="s">
        <v>34</v>
      </c>
      <c r="C27" s="226">
        <v>0</v>
      </c>
      <c r="D27" s="226">
        <v>0</v>
      </c>
      <c r="E27" s="226">
        <v>0</v>
      </c>
      <c r="F27" s="216">
        <f t="shared" si="0"/>
        <v>0</v>
      </c>
      <c r="G27" s="218">
        <v>0</v>
      </c>
      <c r="H27" s="216">
        <f>(C27/t1a!H27)*100</f>
        <v>0</v>
      </c>
      <c r="I27" s="216">
        <f>(D27/t1a!I27)*100</f>
        <v>0</v>
      </c>
      <c r="J27" s="216">
        <f>(E27/t1a!J27)*100</f>
        <v>0</v>
      </c>
      <c r="K27" s="216">
        <f t="shared" si="1"/>
        <v>0</v>
      </c>
      <c r="L27" s="255"/>
    </row>
    <row r="28" spans="1:12" customFormat="1" x14ac:dyDescent="0.2">
      <c r="A28" s="213">
        <v>22</v>
      </c>
      <c r="B28" s="214" t="s">
        <v>35</v>
      </c>
      <c r="C28" s="226">
        <v>0</v>
      </c>
      <c r="D28" s="226">
        <v>3.81</v>
      </c>
      <c r="E28" s="226">
        <v>2.89</v>
      </c>
      <c r="F28" s="216">
        <f t="shared" si="0"/>
        <v>2.89</v>
      </c>
      <c r="G28" s="218">
        <v>0</v>
      </c>
      <c r="H28" s="216">
        <f>(C28/t1a!H28)*100</f>
        <v>0</v>
      </c>
      <c r="I28" s="216">
        <f>(D28/t1a!I28)*100</f>
        <v>7.2624548240999134E-2</v>
      </c>
      <c r="J28" s="216">
        <f>(E28/t1a!J28)*100</f>
        <v>6.1936623189586079E-2</v>
      </c>
      <c r="K28" s="216">
        <f t="shared" si="1"/>
        <v>6.1936623189586079E-2</v>
      </c>
      <c r="L28" s="255"/>
    </row>
    <row r="29" spans="1:12" customFormat="1" x14ac:dyDescent="0.2">
      <c r="A29" s="213">
        <v>23</v>
      </c>
      <c r="B29" s="214" t="s">
        <v>36</v>
      </c>
      <c r="C29" s="226">
        <v>0</v>
      </c>
      <c r="D29" s="226">
        <v>0</v>
      </c>
      <c r="E29" s="226">
        <v>0</v>
      </c>
      <c r="F29" s="216">
        <f t="shared" si="0"/>
        <v>0</v>
      </c>
      <c r="G29" s="218">
        <v>0</v>
      </c>
      <c r="H29" s="216">
        <f>(C29/t1a!H29)*100</f>
        <v>0</v>
      </c>
      <c r="I29" s="216">
        <f>(D29/t1a!I29)*100</f>
        <v>0</v>
      </c>
      <c r="J29" s="216">
        <f>(E29/t1a!J29)*100</f>
        <v>0</v>
      </c>
      <c r="K29" s="216">
        <f t="shared" si="1"/>
        <v>0</v>
      </c>
      <c r="L29" s="255"/>
    </row>
    <row r="30" spans="1:12" customFormat="1" x14ac:dyDescent="0.2">
      <c r="A30" s="213">
        <v>24</v>
      </c>
      <c r="B30" s="214" t="s">
        <v>37</v>
      </c>
      <c r="C30" s="226">
        <v>2</v>
      </c>
      <c r="D30" s="226">
        <v>2</v>
      </c>
      <c r="E30" s="226">
        <v>2</v>
      </c>
      <c r="F30" s="216">
        <f t="shared" si="0"/>
        <v>0</v>
      </c>
      <c r="G30" s="218">
        <f t="shared" si="2"/>
        <v>0</v>
      </c>
      <c r="H30" s="216">
        <f>(C30/t1a!H30)*100</f>
        <v>0.69408294291167805</v>
      </c>
      <c r="I30" s="216">
        <f>(D30/t1a!I30)*100</f>
        <v>0.68236096895257592</v>
      </c>
      <c r="J30" s="216">
        <f>(E30/t1a!J30)*100</f>
        <v>0.66693344004268373</v>
      </c>
      <c r="K30" s="216">
        <f t="shared" si="1"/>
        <v>-2.7149502868994313E-2</v>
      </c>
      <c r="L30" s="255"/>
    </row>
    <row r="31" spans="1:12" customFormat="1" x14ac:dyDescent="0.2">
      <c r="A31" s="213">
        <v>25</v>
      </c>
      <c r="B31" s="214" t="s">
        <v>38</v>
      </c>
      <c r="C31" s="226">
        <v>0</v>
      </c>
      <c r="D31" s="226">
        <v>0</v>
      </c>
      <c r="E31" s="226">
        <v>0</v>
      </c>
      <c r="F31" s="216">
        <f t="shared" si="0"/>
        <v>0</v>
      </c>
      <c r="G31" s="218">
        <v>0</v>
      </c>
      <c r="H31" s="216">
        <f>(C31/t1a!H31)*100</f>
        <v>0</v>
      </c>
      <c r="I31" s="216">
        <f>(D31/t1a!I31)*100</f>
        <v>0</v>
      </c>
      <c r="J31" s="216">
        <f>(E31/t1a!J31)*100</f>
        <v>0</v>
      </c>
      <c r="K31" s="216">
        <f t="shared" si="1"/>
        <v>0</v>
      </c>
      <c r="L31" s="255"/>
    </row>
    <row r="32" spans="1:12" customFormat="1" x14ac:dyDescent="0.2">
      <c r="A32" s="213">
        <v>26</v>
      </c>
      <c r="B32" s="214" t="s">
        <v>39</v>
      </c>
      <c r="C32" s="226">
        <v>0</v>
      </c>
      <c r="D32" s="226">
        <v>0</v>
      </c>
      <c r="E32" s="226">
        <v>0</v>
      </c>
      <c r="F32" s="216">
        <f t="shared" si="0"/>
        <v>0</v>
      </c>
      <c r="G32" s="218">
        <v>0</v>
      </c>
      <c r="H32" s="216">
        <f>(C32/t1a!H32)*100</f>
        <v>0</v>
      </c>
      <c r="I32" s="216">
        <f>(D32/t1a!I32)*100</f>
        <v>0</v>
      </c>
      <c r="J32" s="216">
        <f>(E32/t1a!J32)*100</f>
        <v>0</v>
      </c>
      <c r="K32" s="216">
        <f t="shared" si="1"/>
        <v>0</v>
      </c>
      <c r="L32" s="255"/>
    </row>
    <row r="33" spans="1:12" customFormat="1" x14ac:dyDescent="0.2">
      <c r="A33" s="213">
        <v>27</v>
      </c>
      <c r="B33" s="214" t="s">
        <v>40</v>
      </c>
      <c r="C33" s="226">
        <v>0</v>
      </c>
      <c r="D33" s="226">
        <v>0</v>
      </c>
      <c r="E33" s="226">
        <v>0</v>
      </c>
      <c r="F33" s="216">
        <f t="shared" si="0"/>
        <v>0</v>
      </c>
      <c r="G33" s="218">
        <v>0</v>
      </c>
      <c r="H33" s="216">
        <f>(C33/t1a!H33)*100</f>
        <v>0</v>
      </c>
      <c r="I33" s="216">
        <f>(D33/t1a!I33)*100</f>
        <v>0</v>
      </c>
      <c r="J33" s="216">
        <f>(E33/t1a!J33)*100</f>
        <v>0</v>
      </c>
      <c r="K33" s="216">
        <f t="shared" si="1"/>
        <v>0</v>
      </c>
      <c r="L33" s="255"/>
    </row>
    <row r="34" spans="1:12" customFormat="1" x14ac:dyDescent="0.2">
      <c r="A34" s="213">
        <v>28</v>
      </c>
      <c r="B34" s="214" t="s">
        <v>41</v>
      </c>
      <c r="C34" s="226">
        <v>0</v>
      </c>
      <c r="D34" s="226">
        <v>0</v>
      </c>
      <c r="E34" s="226">
        <v>0</v>
      </c>
      <c r="F34" s="216">
        <f t="shared" si="0"/>
        <v>0</v>
      </c>
      <c r="G34" s="218">
        <v>0</v>
      </c>
      <c r="H34" s="216">
        <f>(C34/t1a!H34)*100</f>
        <v>0</v>
      </c>
      <c r="I34" s="216">
        <f>(D34/t1a!I34)*100</f>
        <v>0</v>
      </c>
      <c r="J34" s="216">
        <f>(E34/t1a!J34)*100</f>
        <v>0</v>
      </c>
      <c r="K34" s="216">
        <f t="shared" si="1"/>
        <v>0</v>
      </c>
      <c r="L34" s="255"/>
    </row>
    <row r="35" spans="1:12" customFormat="1" x14ac:dyDescent="0.2">
      <c r="A35" s="213">
        <v>29</v>
      </c>
      <c r="B35" s="214" t="s">
        <v>42</v>
      </c>
      <c r="C35" s="226">
        <v>0</v>
      </c>
      <c r="D35" s="226">
        <v>0</v>
      </c>
      <c r="E35" s="226">
        <v>0</v>
      </c>
      <c r="F35" s="216">
        <f t="shared" si="0"/>
        <v>0</v>
      </c>
      <c r="G35" s="218">
        <v>0</v>
      </c>
      <c r="H35" s="216">
        <f>(C35/t1a!H35)*100</f>
        <v>0</v>
      </c>
      <c r="I35" s="216">
        <f>(D35/t1a!I35)*100</f>
        <v>0</v>
      </c>
      <c r="J35" s="216">
        <f>(E35/t1a!J35)*100</f>
        <v>0</v>
      </c>
      <c r="K35" s="216">
        <f t="shared" si="1"/>
        <v>0</v>
      </c>
      <c r="L35" s="255"/>
    </row>
    <row r="36" spans="1:12" customFormat="1" x14ac:dyDescent="0.2">
      <c r="A36" s="213">
        <v>30</v>
      </c>
      <c r="B36" s="214" t="s">
        <v>43</v>
      </c>
      <c r="C36" s="226">
        <v>0</v>
      </c>
      <c r="D36" s="226">
        <v>0</v>
      </c>
      <c r="E36" s="226">
        <v>0</v>
      </c>
      <c r="F36" s="216">
        <f t="shared" si="0"/>
        <v>0</v>
      </c>
      <c r="G36" s="218">
        <v>0</v>
      </c>
      <c r="H36" s="216">
        <f>(C36/t1a!H36)*100</f>
        <v>0</v>
      </c>
      <c r="I36" s="216">
        <f>(D36/t1a!I36)*100</f>
        <v>0</v>
      </c>
      <c r="J36" s="216">
        <f>(E36/t1a!J36)*100</f>
        <v>0</v>
      </c>
      <c r="K36" s="216">
        <f t="shared" si="1"/>
        <v>0</v>
      </c>
      <c r="L36" s="255"/>
    </row>
    <row r="37" spans="1:12" customFormat="1" x14ac:dyDescent="0.2">
      <c r="A37" s="213">
        <v>31</v>
      </c>
      <c r="B37" s="214" t="s">
        <v>44</v>
      </c>
      <c r="C37" s="226">
        <v>0</v>
      </c>
      <c r="D37" s="226">
        <v>0</v>
      </c>
      <c r="E37" s="226">
        <v>0</v>
      </c>
      <c r="F37" s="216">
        <f t="shared" si="0"/>
        <v>0</v>
      </c>
      <c r="G37" s="218">
        <v>0</v>
      </c>
      <c r="H37" s="216">
        <f>(C37/t1a!H37)*100</f>
        <v>0</v>
      </c>
      <c r="I37" s="216">
        <f>(D37/t1a!I37)*100</f>
        <v>0</v>
      </c>
      <c r="J37" s="216">
        <f>(E37/t1a!J37)*100</f>
        <v>0</v>
      </c>
      <c r="K37" s="216">
        <f t="shared" si="1"/>
        <v>0</v>
      </c>
      <c r="L37" s="255"/>
    </row>
    <row r="38" spans="1:12" s="212" customFormat="1" x14ac:dyDescent="0.2">
      <c r="A38" s="259" t="s">
        <v>45</v>
      </c>
      <c r="B38" s="260"/>
      <c r="C38" s="227">
        <v>489.70000000000005</v>
      </c>
      <c r="D38" s="227">
        <v>339.15</v>
      </c>
      <c r="E38" s="227">
        <v>363.31</v>
      </c>
      <c r="F38" s="217">
        <f t="shared" ref="F38:F58" si="3">(E38-C38)</f>
        <v>-126.39000000000004</v>
      </c>
      <c r="G38" s="219">
        <f t="shared" si="2"/>
        <v>-25.809679395548301</v>
      </c>
      <c r="H38" s="217">
        <f>(C38/t1a!H38)*100</f>
        <v>0.53345394599598528</v>
      </c>
      <c r="I38" s="217">
        <f>(D38/t1a!I38)*100</f>
        <v>0.41556811402164673</v>
      </c>
      <c r="J38" s="217">
        <f>(E38/t1a!J38)*100</f>
        <v>0.38511497904451292</v>
      </c>
      <c r="K38" s="217">
        <f t="shared" ref="K38:K58" si="4">(J38-H38)</f>
        <v>-0.14833896695147236</v>
      </c>
      <c r="L38" s="256"/>
    </row>
    <row r="39" spans="1:12" customFormat="1" x14ac:dyDescent="0.2">
      <c r="A39" s="213">
        <v>32</v>
      </c>
      <c r="B39" s="214" t="s">
        <v>46</v>
      </c>
      <c r="C39" s="226">
        <v>0</v>
      </c>
      <c r="D39" s="226">
        <v>0</v>
      </c>
      <c r="E39" s="226">
        <v>0</v>
      </c>
      <c r="F39" s="216">
        <f t="shared" si="3"/>
        <v>0</v>
      </c>
      <c r="G39" s="218">
        <v>0</v>
      </c>
      <c r="H39" s="216">
        <f>(C39/t1a!H39)*100</f>
        <v>0</v>
      </c>
      <c r="I39" s="216">
        <f>(D39/t1a!I39)*100</f>
        <v>0</v>
      </c>
      <c r="J39" s="216">
        <f>(E39/t1a!J39)*100</f>
        <v>0</v>
      </c>
      <c r="K39" s="216">
        <f t="shared" si="4"/>
        <v>0</v>
      </c>
      <c r="L39" s="255"/>
    </row>
    <row r="40" spans="1:12" s="212" customFormat="1" x14ac:dyDescent="0.2">
      <c r="A40" s="259" t="s">
        <v>47</v>
      </c>
      <c r="B40" s="260"/>
      <c r="C40" s="227">
        <v>0</v>
      </c>
      <c r="D40" s="227">
        <v>0</v>
      </c>
      <c r="E40" s="227">
        <v>0</v>
      </c>
      <c r="F40" s="217">
        <f t="shared" si="3"/>
        <v>0</v>
      </c>
      <c r="G40" s="218">
        <v>0</v>
      </c>
      <c r="H40" s="217">
        <f>(C40/t1a!H40)*100</f>
        <v>0</v>
      </c>
      <c r="I40" s="217">
        <f>(D40/t1a!I40)*100</f>
        <v>0</v>
      </c>
      <c r="J40" s="217">
        <f>(E40/t1a!J40)*100</f>
        <v>0</v>
      </c>
      <c r="K40" s="217">
        <f t="shared" si="4"/>
        <v>0</v>
      </c>
      <c r="L40" s="256"/>
    </row>
    <row r="41" spans="1:12" customFormat="1" x14ac:dyDescent="0.2">
      <c r="A41" s="213">
        <v>33</v>
      </c>
      <c r="B41" s="214" t="s">
        <v>48</v>
      </c>
      <c r="C41" s="226">
        <v>0</v>
      </c>
      <c r="D41" s="226">
        <v>0</v>
      </c>
      <c r="E41" s="226">
        <v>0</v>
      </c>
      <c r="F41" s="216">
        <f t="shared" si="3"/>
        <v>0</v>
      </c>
      <c r="G41" s="218">
        <v>0</v>
      </c>
      <c r="H41" s="216">
        <f>(C41/t1a!H41)*100</f>
        <v>0</v>
      </c>
      <c r="I41" s="216">
        <f>(D41/t1a!I41)*100</f>
        <v>0</v>
      </c>
      <c r="J41" s="216">
        <f>(E41/t1a!J41)*100</f>
        <v>0</v>
      </c>
      <c r="K41" s="216">
        <f t="shared" si="4"/>
        <v>0</v>
      </c>
      <c r="L41" s="255"/>
    </row>
    <row r="42" spans="1:12" s="212" customFormat="1" x14ac:dyDescent="0.2">
      <c r="A42" s="259" t="s">
        <v>49</v>
      </c>
      <c r="B42" s="260"/>
      <c r="C42" s="227">
        <v>0</v>
      </c>
      <c r="D42" s="227">
        <v>0</v>
      </c>
      <c r="E42" s="227">
        <v>0</v>
      </c>
      <c r="F42" s="217">
        <f t="shared" si="3"/>
        <v>0</v>
      </c>
      <c r="G42" s="218">
        <v>0</v>
      </c>
      <c r="H42" s="217">
        <f>(C42/t1a!H42)*100</f>
        <v>0</v>
      </c>
      <c r="I42" s="217">
        <f>(D42/t1a!I42)*100</f>
        <v>0</v>
      </c>
      <c r="J42" s="217">
        <f>(E42/t1a!J42)*100</f>
        <v>0</v>
      </c>
      <c r="K42" s="217">
        <f t="shared" si="4"/>
        <v>0</v>
      </c>
      <c r="L42" s="256"/>
    </row>
    <row r="43" spans="1:12" customFormat="1" x14ac:dyDescent="0.2">
      <c r="A43" s="213">
        <v>34</v>
      </c>
      <c r="B43" s="214" t="s">
        <v>50</v>
      </c>
      <c r="C43" s="226">
        <v>0</v>
      </c>
      <c r="D43" s="226">
        <v>0</v>
      </c>
      <c r="E43" s="226">
        <v>0</v>
      </c>
      <c r="F43" s="216">
        <f t="shared" si="3"/>
        <v>0</v>
      </c>
      <c r="G43" s="218">
        <v>0</v>
      </c>
      <c r="H43" s="216">
        <f>(C43/t1a!H43)*100</f>
        <v>0</v>
      </c>
      <c r="I43" s="216">
        <f>(D43/t1a!I43)*100</f>
        <v>0</v>
      </c>
      <c r="J43" s="216">
        <f>(E43/t1a!J43)*100</f>
        <v>0</v>
      </c>
      <c r="K43" s="216">
        <f t="shared" si="4"/>
        <v>0</v>
      </c>
      <c r="L43" s="255"/>
    </row>
    <row r="44" spans="1:12" customFormat="1" x14ac:dyDescent="0.2">
      <c r="A44" s="213">
        <v>35</v>
      </c>
      <c r="B44" s="214" t="s">
        <v>51</v>
      </c>
      <c r="C44" s="226">
        <v>0</v>
      </c>
      <c r="D44" s="226">
        <v>0</v>
      </c>
      <c r="E44" s="226">
        <v>0</v>
      </c>
      <c r="F44" s="216">
        <f t="shared" si="3"/>
        <v>0</v>
      </c>
      <c r="G44" s="218">
        <v>0</v>
      </c>
      <c r="H44" s="216">
        <f>(C44/t1a!H44)*100</f>
        <v>0</v>
      </c>
      <c r="I44" s="216">
        <f>(D44/t1a!I44)*100</f>
        <v>0</v>
      </c>
      <c r="J44" s="216">
        <f>(E44/t1a!J44)*100</f>
        <v>0</v>
      </c>
      <c r="K44" s="216">
        <f t="shared" si="4"/>
        <v>0</v>
      </c>
      <c r="L44" s="255"/>
    </row>
    <row r="45" spans="1:12" customFormat="1" x14ac:dyDescent="0.2">
      <c r="A45" s="213">
        <v>36</v>
      </c>
      <c r="B45" s="214" t="s">
        <v>52</v>
      </c>
      <c r="C45" s="226">
        <v>0</v>
      </c>
      <c r="D45" s="226">
        <v>0</v>
      </c>
      <c r="E45" s="226">
        <v>0</v>
      </c>
      <c r="F45" s="216">
        <f t="shared" si="3"/>
        <v>0</v>
      </c>
      <c r="G45" s="218">
        <v>0</v>
      </c>
      <c r="H45" s="216">
        <f>(C45/t1a!H45)*100</f>
        <v>0</v>
      </c>
      <c r="I45" s="216">
        <f>(D45/t1a!I45)*100</f>
        <v>0</v>
      </c>
      <c r="J45" s="216">
        <f>(E45/t1a!J45)*100</f>
        <v>0</v>
      </c>
      <c r="K45" s="216">
        <f t="shared" si="4"/>
        <v>0</v>
      </c>
      <c r="L45" s="255"/>
    </row>
    <row r="46" spans="1:12" customFormat="1" x14ac:dyDescent="0.2">
      <c r="A46" s="213">
        <v>37</v>
      </c>
      <c r="B46" s="214" t="s">
        <v>53</v>
      </c>
      <c r="C46" s="226">
        <v>0</v>
      </c>
      <c r="D46" s="226">
        <v>0</v>
      </c>
      <c r="E46" s="226">
        <v>0</v>
      </c>
      <c r="F46" s="216">
        <f t="shared" si="3"/>
        <v>0</v>
      </c>
      <c r="G46" s="218">
        <v>0</v>
      </c>
      <c r="H46" s="216">
        <f>(C46/t1a!H46)*100</f>
        <v>0</v>
      </c>
      <c r="I46" s="216">
        <f>(D46/t1a!I46)*100</f>
        <v>0</v>
      </c>
      <c r="J46" s="216">
        <f>(E46/t1a!J46)*100</f>
        <v>0</v>
      </c>
      <c r="K46" s="216">
        <f t="shared" si="4"/>
        <v>0</v>
      </c>
      <c r="L46" s="255"/>
    </row>
    <row r="47" spans="1:12" customFormat="1" x14ac:dyDescent="0.2">
      <c r="A47" s="213">
        <v>38</v>
      </c>
      <c r="B47" s="214" t="s">
        <v>54</v>
      </c>
      <c r="C47" s="226">
        <v>0</v>
      </c>
      <c r="D47" s="226">
        <v>0</v>
      </c>
      <c r="E47" s="226">
        <v>0</v>
      </c>
      <c r="F47" s="216">
        <f t="shared" si="3"/>
        <v>0</v>
      </c>
      <c r="G47" s="218">
        <v>0</v>
      </c>
      <c r="H47" s="216">
        <f>(C47/t1a!H47)*100</f>
        <v>0</v>
      </c>
      <c r="I47" s="216">
        <f>(D47/t1a!I47)*100</f>
        <v>0</v>
      </c>
      <c r="J47" s="216">
        <f>(E47/t1a!J47)*100</f>
        <v>0</v>
      </c>
      <c r="K47" s="216">
        <f t="shared" si="4"/>
        <v>0</v>
      </c>
      <c r="L47" s="255"/>
    </row>
    <row r="48" spans="1:12" customFormat="1" x14ac:dyDescent="0.2">
      <c r="A48" s="213">
        <v>39</v>
      </c>
      <c r="B48" s="214" t="s">
        <v>55</v>
      </c>
      <c r="C48" s="226">
        <v>0</v>
      </c>
      <c r="D48" s="226">
        <v>0</v>
      </c>
      <c r="E48" s="226">
        <v>0</v>
      </c>
      <c r="F48" s="216">
        <f t="shared" si="3"/>
        <v>0</v>
      </c>
      <c r="G48" s="218">
        <v>0</v>
      </c>
      <c r="H48" s="216">
        <f>(C48/t1a!H48)*100</f>
        <v>0</v>
      </c>
      <c r="I48" s="216">
        <f>(D48/t1a!I48)*100</f>
        <v>0</v>
      </c>
      <c r="J48" s="216">
        <f>(E48/t1a!J48)*100</f>
        <v>0</v>
      </c>
      <c r="K48" s="216">
        <f t="shared" si="4"/>
        <v>0</v>
      </c>
      <c r="L48" s="255"/>
    </row>
    <row r="49" spans="1:12" customFormat="1" x14ac:dyDescent="0.2">
      <c r="A49" s="213">
        <v>40</v>
      </c>
      <c r="B49" s="214" t="s">
        <v>56</v>
      </c>
      <c r="C49" s="226">
        <v>0</v>
      </c>
      <c r="D49" s="226">
        <v>0</v>
      </c>
      <c r="E49" s="226">
        <v>0</v>
      </c>
      <c r="F49" s="216">
        <f t="shared" si="3"/>
        <v>0</v>
      </c>
      <c r="G49" s="218">
        <v>0</v>
      </c>
      <c r="H49" s="216">
        <f>(C49/t1a!H49)*100</f>
        <v>0</v>
      </c>
      <c r="I49" s="216">
        <f>(D49/t1a!I49)*100</f>
        <v>0</v>
      </c>
      <c r="J49" s="216">
        <f>(E49/t1a!J49)*100</f>
        <v>0</v>
      </c>
      <c r="K49" s="216">
        <f t="shared" si="4"/>
        <v>0</v>
      </c>
      <c r="L49" s="255"/>
    </row>
    <row r="50" spans="1:12" s="212" customFormat="1" x14ac:dyDescent="0.2">
      <c r="A50" s="259" t="s">
        <v>57</v>
      </c>
      <c r="B50" s="260"/>
      <c r="C50" s="227">
        <v>0</v>
      </c>
      <c r="D50" s="227">
        <v>0</v>
      </c>
      <c r="E50" s="227">
        <v>0</v>
      </c>
      <c r="F50" s="217">
        <f t="shared" si="3"/>
        <v>0</v>
      </c>
      <c r="G50" s="218">
        <v>0</v>
      </c>
      <c r="H50" s="217">
        <f>(C50/t1a!H50)*100</f>
        <v>0</v>
      </c>
      <c r="I50" s="217">
        <f>(D50/t1a!I50)*100</f>
        <v>0</v>
      </c>
      <c r="J50" s="217">
        <f>(E50/t1a!J50)*100</f>
        <v>0</v>
      </c>
      <c r="K50" s="217">
        <f t="shared" si="4"/>
        <v>0</v>
      </c>
      <c r="L50" s="256"/>
    </row>
    <row r="51" spans="1:12" customFormat="1" x14ac:dyDescent="0.2">
      <c r="A51" s="213">
        <v>41</v>
      </c>
      <c r="B51" s="214" t="s">
        <v>58</v>
      </c>
      <c r="C51" s="226">
        <v>0</v>
      </c>
      <c r="D51" s="226">
        <v>0</v>
      </c>
      <c r="E51" s="226">
        <v>0</v>
      </c>
      <c r="F51" s="216">
        <f t="shared" si="3"/>
        <v>0</v>
      </c>
      <c r="G51" s="218">
        <v>0</v>
      </c>
      <c r="H51" s="218">
        <v>0</v>
      </c>
      <c r="I51" s="218">
        <v>0</v>
      </c>
      <c r="J51" s="218">
        <v>0</v>
      </c>
      <c r="K51" s="218">
        <v>0</v>
      </c>
      <c r="L51" s="255"/>
    </row>
    <row r="52" spans="1:12" customFormat="1" x14ac:dyDescent="0.2">
      <c r="A52" s="213">
        <v>42</v>
      </c>
      <c r="B52" s="214" t="s">
        <v>59</v>
      </c>
      <c r="C52" s="226">
        <v>0</v>
      </c>
      <c r="D52" s="226">
        <v>0</v>
      </c>
      <c r="E52" s="226">
        <v>0</v>
      </c>
      <c r="F52" s="216">
        <f t="shared" si="3"/>
        <v>0</v>
      </c>
      <c r="G52" s="218">
        <v>0</v>
      </c>
      <c r="H52" s="218">
        <v>0</v>
      </c>
      <c r="I52" s="218">
        <v>0</v>
      </c>
      <c r="J52" s="218">
        <v>0</v>
      </c>
      <c r="K52" s="218">
        <v>0</v>
      </c>
      <c r="L52" s="255"/>
    </row>
    <row r="53" spans="1:12" customFormat="1" x14ac:dyDescent="0.2">
      <c r="A53" s="213">
        <v>43</v>
      </c>
      <c r="B53" s="214" t="s">
        <v>60</v>
      </c>
      <c r="C53" s="226">
        <v>0</v>
      </c>
      <c r="D53" s="226">
        <v>0</v>
      </c>
      <c r="E53" s="226">
        <v>0</v>
      </c>
      <c r="F53" s="216">
        <f t="shared" si="3"/>
        <v>0</v>
      </c>
      <c r="G53" s="218">
        <v>0</v>
      </c>
      <c r="H53" s="218">
        <v>0</v>
      </c>
      <c r="I53" s="218">
        <v>0</v>
      </c>
      <c r="J53" s="218">
        <v>0</v>
      </c>
      <c r="K53" s="218">
        <v>0</v>
      </c>
      <c r="L53" s="255"/>
    </row>
    <row r="54" spans="1:12" customFormat="1" x14ac:dyDescent="0.2">
      <c r="A54" s="213">
        <v>44</v>
      </c>
      <c r="B54" s="214" t="s">
        <v>61</v>
      </c>
      <c r="C54" s="226">
        <v>0</v>
      </c>
      <c r="D54" s="226">
        <v>0</v>
      </c>
      <c r="E54" s="226">
        <v>0</v>
      </c>
      <c r="F54" s="216">
        <f t="shared" si="3"/>
        <v>0</v>
      </c>
      <c r="G54" s="218">
        <v>0</v>
      </c>
      <c r="H54" s="218">
        <v>0</v>
      </c>
      <c r="I54" s="218">
        <v>0</v>
      </c>
      <c r="J54" s="218">
        <v>0</v>
      </c>
      <c r="K54" s="218">
        <v>0</v>
      </c>
      <c r="L54" s="257"/>
    </row>
    <row r="55" spans="1:12" customFormat="1" x14ac:dyDescent="0.2">
      <c r="A55" s="213">
        <v>45</v>
      </c>
      <c r="B55" s="214" t="s">
        <v>62</v>
      </c>
      <c r="C55" s="226">
        <v>0</v>
      </c>
      <c r="D55" s="226">
        <v>0</v>
      </c>
      <c r="E55" s="226">
        <v>0</v>
      </c>
      <c r="F55" s="216">
        <f t="shared" si="3"/>
        <v>0</v>
      </c>
      <c r="G55" s="218">
        <v>0</v>
      </c>
      <c r="H55" s="218">
        <v>0</v>
      </c>
      <c r="I55" s="218">
        <v>0</v>
      </c>
      <c r="J55" s="218">
        <v>0</v>
      </c>
      <c r="K55" s="218">
        <v>0</v>
      </c>
      <c r="L55" s="257"/>
    </row>
    <row r="56" spans="1:12" customFormat="1" x14ac:dyDescent="0.2">
      <c r="A56" s="213">
        <v>46</v>
      </c>
      <c r="B56" s="214" t="s">
        <v>63</v>
      </c>
      <c r="C56" s="226">
        <v>0</v>
      </c>
      <c r="D56" s="226">
        <v>0</v>
      </c>
      <c r="E56" s="226">
        <v>0</v>
      </c>
      <c r="F56" s="216">
        <f t="shared" si="3"/>
        <v>0</v>
      </c>
      <c r="G56" s="218">
        <v>0</v>
      </c>
      <c r="H56" s="218">
        <v>0</v>
      </c>
      <c r="I56" s="218">
        <v>0</v>
      </c>
      <c r="J56" s="218">
        <v>0</v>
      </c>
      <c r="K56" s="218">
        <v>0</v>
      </c>
      <c r="L56" s="257"/>
    </row>
    <row r="57" spans="1:12" s="212" customFormat="1" x14ac:dyDescent="0.2">
      <c r="A57" s="259" t="s">
        <v>64</v>
      </c>
      <c r="B57" s="260"/>
      <c r="C57" s="227">
        <v>0</v>
      </c>
      <c r="D57" s="227">
        <v>0</v>
      </c>
      <c r="E57" s="227">
        <v>0</v>
      </c>
      <c r="F57" s="217">
        <f t="shared" si="3"/>
        <v>0</v>
      </c>
      <c r="G57" s="218">
        <v>0</v>
      </c>
      <c r="H57" s="218">
        <v>0</v>
      </c>
      <c r="I57" s="218">
        <v>0</v>
      </c>
      <c r="J57" s="218">
        <v>0</v>
      </c>
      <c r="K57" s="218">
        <v>0</v>
      </c>
      <c r="L57" s="258"/>
    </row>
    <row r="58" spans="1:12" s="212" customFormat="1" x14ac:dyDescent="0.2">
      <c r="A58" s="259" t="s">
        <v>65</v>
      </c>
      <c r="B58" s="260"/>
      <c r="C58" s="227">
        <v>1436.4399999999998</v>
      </c>
      <c r="D58" s="227">
        <v>1320.5299999999997</v>
      </c>
      <c r="E58" s="227">
        <v>1496.1</v>
      </c>
      <c r="F58" s="217">
        <f t="shared" si="3"/>
        <v>59.660000000000082</v>
      </c>
      <c r="G58" s="219">
        <f t="shared" si="2"/>
        <v>4.1533234941939856</v>
      </c>
      <c r="H58" s="217">
        <f>(C58/t1a!H58)*100</f>
        <v>0.53080487459234116</v>
      </c>
      <c r="I58" s="217">
        <f>(D58/t1a!I58)*100</f>
        <v>0.54452130613364458</v>
      </c>
      <c r="J58" s="217">
        <f>(E58/t1a!J58)*100</f>
        <v>0.51775178133121558</v>
      </c>
      <c r="K58" s="217">
        <f t="shared" si="4"/>
        <v>-1.3053093261125581E-2</v>
      </c>
      <c r="L58" s="258"/>
    </row>
    <row r="59" spans="1:12" x14ac:dyDescent="0.2">
      <c r="G59" s="34" t="str">
        <f t="shared" si="2"/>
        <v/>
      </c>
      <c r="L59" s="257"/>
    </row>
    <row r="60" spans="1:12" x14ac:dyDescent="0.2">
      <c r="G60" s="34" t="str">
        <f t="shared" si="2"/>
        <v/>
      </c>
      <c r="L60" s="257"/>
    </row>
  </sheetData>
  <mergeCells count="15"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H4" sqref="H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11" style="12" bestFit="1" customWidth="1"/>
    <col min="7" max="7" width="9.140625" style="34" customWidth="1"/>
    <col min="8" max="8" width="11.5703125" style="12" customWidth="1"/>
    <col min="9" max="9" width="9.85546875" style="12" customWidth="1"/>
    <col min="10" max="10" width="9.7109375" style="12" customWidth="1"/>
    <col min="11" max="11" width="13" style="34" customWidth="1"/>
    <col min="12" max="12" width="7.285156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66</v>
      </c>
      <c r="C1" s="14" t="s">
        <v>67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8" t="s">
        <v>68</v>
      </c>
      <c r="D2" s="48"/>
      <c r="E2" s="48"/>
      <c r="F2" s="48"/>
      <c r="G2" s="48"/>
      <c r="H2" s="48"/>
      <c r="I2" s="250" t="s">
        <v>2</v>
      </c>
      <c r="J2" s="250"/>
      <c r="K2" s="250"/>
    </row>
    <row r="3" spans="1:12" s="25" customFormat="1" x14ac:dyDescent="0.2">
      <c r="A3" s="261" t="s">
        <v>3</v>
      </c>
      <c r="B3" s="261" t="s">
        <v>4</v>
      </c>
      <c r="C3" s="253" t="s">
        <v>5</v>
      </c>
      <c r="D3" s="253"/>
      <c r="E3" s="253"/>
      <c r="F3" s="253"/>
      <c r="G3" s="253"/>
      <c r="H3" s="253" t="s">
        <v>69</v>
      </c>
      <c r="I3" s="253"/>
      <c r="J3" s="253"/>
      <c r="K3" s="253"/>
      <c r="L3" s="254" t="s">
        <v>70</v>
      </c>
    </row>
    <row r="4" spans="1:12" s="25" customFormat="1" ht="38.25" x14ac:dyDescent="0.2">
      <c r="A4" s="262"/>
      <c r="B4" s="262"/>
      <c r="C4" s="62" t="s">
        <v>8</v>
      </c>
      <c r="D4" s="62" t="s">
        <v>9</v>
      </c>
      <c r="E4" s="62" t="s">
        <v>10</v>
      </c>
      <c r="F4" s="252" t="str">
        <f>"GROWTH DURING THE YEAR " &amp;AsOn!D1</f>
        <v>GROWTH DURING THE YEAR 2026-27</v>
      </c>
      <c r="G4" s="252"/>
      <c r="H4" s="62" t="str">
        <f>C4</f>
        <v>As on  31ST MAR 26</v>
      </c>
      <c r="I4" s="62" t="str">
        <f>D4</f>
        <v>As on 30TH JUNE 25</v>
      </c>
      <c r="J4" s="62" t="str">
        <f>E4</f>
        <v>As on 30TH JUNE 26</v>
      </c>
      <c r="K4" s="61" t="str">
        <f>F4</f>
        <v>GROWTH DURING THE YEAR 2026-27</v>
      </c>
      <c r="L4" s="254"/>
    </row>
    <row r="5" spans="1:12" s="25" customFormat="1" x14ac:dyDescent="0.2">
      <c r="A5" s="61"/>
      <c r="B5" s="61"/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49" t="s">
        <v>11</v>
      </c>
      <c r="G5" s="49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49" t="s">
        <v>11</v>
      </c>
      <c r="L5" s="254"/>
    </row>
    <row r="6" spans="1:12" x14ac:dyDescent="0.2">
      <c r="A6" s="177">
        <v>1</v>
      </c>
      <c r="B6" s="178" t="s">
        <v>13</v>
      </c>
      <c r="C6" s="179">
        <v>0.41</v>
      </c>
      <c r="D6" s="179">
        <v>0.49</v>
      </c>
      <c r="E6" s="179">
        <v>0.49</v>
      </c>
      <c r="F6" s="179">
        <f t="shared" ref="F6:F37" si="2">(E6-C6)</f>
        <v>8.0000000000000016E-2</v>
      </c>
      <c r="G6" s="181">
        <f>IF(C6=0,"",(E6-C6)/C6*100)</f>
        <v>19.512195121951226</v>
      </c>
      <c r="H6" s="179">
        <f>(C6/t1a!H6)*100</f>
        <v>2.2227101342029011E-3</v>
      </c>
      <c r="I6" s="179">
        <f>(D6/t1a!I6)*100</f>
        <v>2.8485705698478225E-3</v>
      </c>
      <c r="J6" s="179">
        <f>(E6/t1a!J6)*100</f>
        <v>2.5405819073237202E-3</v>
      </c>
      <c r="K6" s="179">
        <f t="shared" ref="K6:K37" si="3">(J6-H6)</f>
        <v>3.1787177312081905E-4</v>
      </c>
      <c r="L6" s="257"/>
    </row>
    <row r="7" spans="1:12" x14ac:dyDescent="0.2">
      <c r="A7" s="177">
        <v>2</v>
      </c>
      <c r="B7" s="178" t="s">
        <v>14</v>
      </c>
      <c r="C7" s="179">
        <v>7.06</v>
      </c>
      <c r="D7" s="179">
        <v>7.85</v>
      </c>
      <c r="E7" s="179">
        <v>6.77</v>
      </c>
      <c r="F7" s="179">
        <f t="shared" si="2"/>
        <v>-0.29000000000000004</v>
      </c>
      <c r="G7" s="181">
        <f t="shared" ref="G7:G60" si="4">IF(C7=0,"",(E7-C7)/C7*100)</f>
        <v>-4.1076487252124654</v>
      </c>
      <c r="H7" s="179">
        <f>(C7/t1a!H7)*100</f>
        <v>7.4985767573859927E-2</v>
      </c>
      <c r="I7" s="179">
        <f>(D7/t1a!I7)*100</f>
        <v>0.11045743448889163</v>
      </c>
      <c r="J7" s="179">
        <f>(E7/t1a!J7)*100</f>
        <v>7.0134945021247674E-2</v>
      </c>
      <c r="K7" s="179">
        <f t="shared" si="3"/>
        <v>-4.8508225526122523E-3</v>
      </c>
      <c r="L7" s="257"/>
    </row>
    <row r="8" spans="1:12" x14ac:dyDescent="0.2">
      <c r="A8" s="177">
        <v>3</v>
      </c>
      <c r="B8" s="178" t="s">
        <v>15</v>
      </c>
      <c r="C8" s="179">
        <v>0</v>
      </c>
      <c r="D8" s="179">
        <v>0</v>
      </c>
      <c r="E8" s="179">
        <v>0</v>
      </c>
      <c r="F8" s="179">
        <f t="shared" si="2"/>
        <v>0</v>
      </c>
      <c r="G8" s="181" t="str">
        <f t="shared" si="4"/>
        <v/>
      </c>
      <c r="H8" s="179">
        <f>(C8/t1a!H8)*100</f>
        <v>0</v>
      </c>
      <c r="I8" s="179">
        <f>(D8/t1a!I8)*100</f>
        <v>0</v>
      </c>
      <c r="J8" s="179">
        <f>(E8/t1a!J8)*100</f>
        <v>0</v>
      </c>
      <c r="K8" s="179">
        <f t="shared" si="3"/>
        <v>0</v>
      </c>
      <c r="L8" s="257"/>
    </row>
    <row r="9" spans="1:12" x14ac:dyDescent="0.2">
      <c r="A9" s="177">
        <v>4</v>
      </c>
      <c r="B9" s="178" t="s">
        <v>16</v>
      </c>
      <c r="C9" s="179">
        <v>0.55000000000000004</v>
      </c>
      <c r="D9" s="179">
        <v>0.55000000000000004</v>
      </c>
      <c r="E9" s="179">
        <v>0.47</v>
      </c>
      <c r="F9" s="179">
        <f t="shared" si="2"/>
        <v>-8.0000000000000071E-2</v>
      </c>
      <c r="G9" s="181">
        <f t="shared" si="4"/>
        <v>-14.545454545454556</v>
      </c>
      <c r="H9" s="179">
        <f>(C9/t1a!H9)*100</f>
        <v>9.7802467467342884E-3</v>
      </c>
      <c r="I9" s="179">
        <f>(D9/t1a!I9)*100</f>
        <v>1.1414482695644233E-2</v>
      </c>
      <c r="J9" s="179">
        <f>(E9/t1a!J9)*100</f>
        <v>7.7403077348730505E-3</v>
      </c>
      <c r="K9" s="179">
        <f t="shared" si="3"/>
        <v>-2.0399390118612378E-3</v>
      </c>
      <c r="L9" s="257"/>
    </row>
    <row r="10" spans="1:12" x14ac:dyDescent="0.2">
      <c r="A10" s="177">
        <v>5</v>
      </c>
      <c r="B10" s="178" t="s">
        <v>17</v>
      </c>
      <c r="C10" s="179">
        <v>0</v>
      </c>
      <c r="D10" s="179">
        <v>0</v>
      </c>
      <c r="E10" s="179">
        <v>0</v>
      </c>
      <c r="F10" s="179">
        <f t="shared" si="2"/>
        <v>0</v>
      </c>
      <c r="G10" s="181" t="str">
        <f t="shared" si="4"/>
        <v/>
      </c>
      <c r="H10" s="179">
        <f>(C10/t1a!H10)*100</f>
        <v>0</v>
      </c>
      <c r="I10" s="179">
        <f>(D10/t1a!I10)*100</f>
        <v>0</v>
      </c>
      <c r="J10" s="179">
        <f>(E10/t1a!J10)*100</f>
        <v>0</v>
      </c>
      <c r="K10" s="179">
        <f t="shared" si="3"/>
        <v>0</v>
      </c>
      <c r="L10" s="257"/>
    </row>
    <row r="11" spans="1:12" x14ac:dyDescent="0.2">
      <c r="A11" s="177">
        <v>6</v>
      </c>
      <c r="B11" s="178" t="s">
        <v>18</v>
      </c>
      <c r="C11" s="179">
        <v>0</v>
      </c>
      <c r="D11" s="179">
        <v>0</v>
      </c>
      <c r="E11" s="179">
        <v>0</v>
      </c>
      <c r="F11" s="179">
        <f t="shared" si="2"/>
        <v>0</v>
      </c>
      <c r="G11" s="181" t="str">
        <f t="shared" si="4"/>
        <v/>
      </c>
      <c r="H11" s="179">
        <f>(C11/t1a!H11)*100</f>
        <v>0</v>
      </c>
      <c r="I11" s="179">
        <f>(D11/t1a!I11)*100</f>
        <v>0</v>
      </c>
      <c r="J11" s="179">
        <f>(E11/t1a!J11)*100</f>
        <v>0</v>
      </c>
      <c r="K11" s="179">
        <f t="shared" si="3"/>
        <v>0</v>
      </c>
      <c r="L11" s="257"/>
    </row>
    <row r="12" spans="1:12" x14ac:dyDescent="0.2">
      <c r="A12" s="177">
        <v>7</v>
      </c>
      <c r="B12" s="178" t="s">
        <v>19</v>
      </c>
      <c r="C12" s="179">
        <v>0.01</v>
      </c>
      <c r="D12" s="179">
        <v>0.02</v>
      </c>
      <c r="E12" s="179">
        <v>0.01</v>
      </c>
      <c r="F12" s="179">
        <f t="shared" si="2"/>
        <v>0</v>
      </c>
      <c r="G12" s="181">
        <f t="shared" si="4"/>
        <v>0</v>
      </c>
      <c r="H12" s="179">
        <f>(C12/t1a!H12)*100</f>
        <v>4.9167592656328358E-4</v>
      </c>
      <c r="I12" s="179">
        <f>(D12/t1a!I12)*100</f>
        <v>1.8492834026814611E-3</v>
      </c>
      <c r="J12" s="179">
        <f>(E12/t1a!J12)*100</f>
        <v>1.617939715566198E-4</v>
      </c>
      <c r="K12" s="179">
        <f t="shared" si="3"/>
        <v>-3.2988195500666378E-4</v>
      </c>
      <c r="L12" s="257"/>
    </row>
    <row r="13" spans="1:12" x14ac:dyDescent="0.2">
      <c r="A13" s="177">
        <v>8</v>
      </c>
      <c r="B13" s="178" t="s">
        <v>20</v>
      </c>
      <c r="C13" s="179">
        <v>0</v>
      </c>
      <c r="D13" s="179">
        <v>0</v>
      </c>
      <c r="E13" s="179">
        <v>0</v>
      </c>
      <c r="F13" s="179">
        <f t="shared" si="2"/>
        <v>0</v>
      </c>
      <c r="G13" s="181" t="str">
        <f t="shared" si="4"/>
        <v/>
      </c>
      <c r="H13" s="179">
        <f>(C13/t1a!H13)*100</f>
        <v>0</v>
      </c>
      <c r="I13" s="179">
        <f>(D13/t1a!I13)*100</f>
        <v>0</v>
      </c>
      <c r="J13" s="179">
        <f>(E13/t1a!J13)*100</f>
        <v>0</v>
      </c>
      <c r="K13" s="179">
        <f t="shared" si="3"/>
        <v>0</v>
      </c>
      <c r="L13" s="257"/>
    </row>
    <row r="14" spans="1:12" x14ac:dyDescent="0.2">
      <c r="A14" s="177">
        <v>9</v>
      </c>
      <c r="B14" s="178" t="s">
        <v>21</v>
      </c>
      <c r="C14" s="179">
        <v>0</v>
      </c>
      <c r="D14" s="179">
        <v>0</v>
      </c>
      <c r="E14" s="179">
        <v>0</v>
      </c>
      <c r="F14" s="179">
        <f t="shared" si="2"/>
        <v>0</v>
      </c>
      <c r="G14" s="181" t="str">
        <f t="shared" si="4"/>
        <v/>
      </c>
      <c r="H14" s="179">
        <f>(C14/t1a!H14)*100</f>
        <v>0</v>
      </c>
      <c r="I14" s="179">
        <f>(D14/t1a!I14)*100</f>
        <v>0</v>
      </c>
      <c r="J14" s="179">
        <f>(E14/t1a!J14)*100</f>
        <v>0</v>
      </c>
      <c r="K14" s="179">
        <f t="shared" si="3"/>
        <v>0</v>
      </c>
      <c r="L14" s="257"/>
    </row>
    <row r="15" spans="1:12" x14ac:dyDescent="0.2">
      <c r="A15" s="177">
        <v>10</v>
      </c>
      <c r="B15" s="178" t="s">
        <v>22</v>
      </c>
      <c r="C15" s="179">
        <v>0</v>
      </c>
      <c r="D15" s="179">
        <v>0</v>
      </c>
      <c r="E15" s="179">
        <v>0.09</v>
      </c>
      <c r="F15" s="179">
        <f t="shared" si="2"/>
        <v>0.09</v>
      </c>
      <c r="G15" s="181" t="str">
        <f t="shared" si="4"/>
        <v/>
      </c>
      <c r="H15" s="179">
        <f>(C15/t1a!H15)*100</f>
        <v>0</v>
      </c>
      <c r="I15" s="179">
        <f>(D15/t1a!I15)*100</f>
        <v>0</v>
      </c>
      <c r="J15" s="179">
        <f>(E15/t1a!J15)*100</f>
        <v>1.3080389603764477E-4</v>
      </c>
      <c r="K15" s="179">
        <f t="shared" si="3"/>
        <v>1.3080389603764477E-4</v>
      </c>
      <c r="L15" s="257"/>
    </row>
    <row r="16" spans="1:12" x14ac:dyDescent="0.2">
      <c r="A16" s="177">
        <v>11</v>
      </c>
      <c r="B16" s="178" t="s">
        <v>23</v>
      </c>
      <c r="C16" s="179">
        <v>0</v>
      </c>
      <c r="D16" s="179">
        <v>0</v>
      </c>
      <c r="E16" s="179">
        <v>0</v>
      </c>
      <c r="F16" s="179">
        <f t="shared" si="2"/>
        <v>0</v>
      </c>
      <c r="G16" s="181" t="str">
        <f t="shared" si="4"/>
        <v/>
      </c>
      <c r="H16" s="179">
        <f>(C16/t1a!H16)*100</f>
        <v>0</v>
      </c>
      <c r="I16" s="179">
        <f>(D16/t1a!I16)*100</f>
        <v>0</v>
      </c>
      <c r="J16" s="179">
        <f>(E16/t1a!J16)*100</f>
        <v>0</v>
      </c>
      <c r="K16" s="179">
        <f t="shared" si="3"/>
        <v>0</v>
      </c>
      <c r="L16" s="257"/>
    </row>
    <row r="17" spans="1:12" x14ac:dyDescent="0.2">
      <c r="A17" s="177">
        <v>12</v>
      </c>
      <c r="B17" s="178" t="s">
        <v>24</v>
      </c>
      <c r="C17" s="179">
        <v>0.02</v>
      </c>
      <c r="D17" s="179">
        <v>0.02</v>
      </c>
      <c r="E17" s="179">
        <v>0.02</v>
      </c>
      <c r="F17" s="179">
        <f t="shared" si="2"/>
        <v>0</v>
      </c>
      <c r="G17" s="181">
        <f t="shared" si="4"/>
        <v>0</v>
      </c>
      <c r="H17" s="179">
        <f>(C17/t1a!H17)*100</f>
        <v>2.1322779978762515E-4</v>
      </c>
      <c r="I17" s="179">
        <f>(D17/t1a!I17)*100</f>
        <v>2.5265349331352532E-4</v>
      </c>
      <c r="J17" s="179">
        <f>(E17/t1a!J17)*100</f>
        <v>2.0373216961518047E-4</v>
      </c>
      <c r="K17" s="179">
        <f t="shared" si="3"/>
        <v>-9.4956301724446795E-6</v>
      </c>
      <c r="L17" s="257"/>
    </row>
    <row r="18" spans="1:12" s="176" customFormat="1" x14ac:dyDescent="0.2">
      <c r="A18" s="259" t="s">
        <v>25</v>
      </c>
      <c r="B18" s="260"/>
      <c r="C18" s="180">
        <f>SUM(C6:C17)</f>
        <v>8.0499999999999989</v>
      </c>
      <c r="D18" s="180">
        <f>SUM(D6:D17)</f>
        <v>8.93</v>
      </c>
      <c r="E18" s="180">
        <f>SUM(E6:E17)</f>
        <v>7.8499999999999988</v>
      </c>
      <c r="F18" s="180">
        <f t="shared" si="2"/>
        <v>-0.20000000000000018</v>
      </c>
      <c r="G18" s="182">
        <f t="shared" si="4"/>
        <v>-2.4844720496894435</v>
      </c>
      <c r="H18" s="180">
        <f>(C18/t1a!H18)*100</f>
        <v>5.1248793027261113E-3</v>
      </c>
      <c r="I18" s="180">
        <f>(D18/t1a!I18)*100</f>
        <v>6.4734481339796439E-3</v>
      </c>
      <c r="J18" s="180">
        <f>(E18/t1a!J18)*100</f>
        <v>4.6813894077511629E-3</v>
      </c>
      <c r="K18" s="180">
        <f t="shared" si="3"/>
        <v>-4.4348989497494835E-4</v>
      </c>
      <c r="L18" s="258"/>
    </row>
    <row r="19" spans="1:12" x14ac:dyDescent="0.2">
      <c r="A19" s="177">
        <v>13</v>
      </c>
      <c r="B19" s="178" t="s">
        <v>26</v>
      </c>
      <c r="C19" s="179">
        <v>0</v>
      </c>
      <c r="D19" s="179">
        <v>0</v>
      </c>
      <c r="E19" s="179">
        <v>0</v>
      </c>
      <c r="F19" s="179">
        <f t="shared" si="2"/>
        <v>0</v>
      </c>
      <c r="G19" s="181" t="str">
        <f t="shared" si="4"/>
        <v/>
      </c>
      <c r="H19" s="179">
        <f>(C19/t1a!H19)*100</f>
        <v>0</v>
      </c>
      <c r="I19" s="179">
        <f>(D19/t1a!I19)*100</f>
        <v>0</v>
      </c>
      <c r="J19" s="179">
        <f>(E19/t1a!J19)*100</f>
        <v>0</v>
      </c>
      <c r="K19" s="179">
        <f t="shared" si="3"/>
        <v>0</v>
      </c>
      <c r="L19" s="257"/>
    </row>
    <row r="20" spans="1:12" x14ac:dyDescent="0.2">
      <c r="A20" s="177">
        <v>14</v>
      </c>
      <c r="B20" s="178" t="s">
        <v>27</v>
      </c>
      <c r="C20" s="179">
        <v>0</v>
      </c>
      <c r="D20" s="179">
        <v>0</v>
      </c>
      <c r="E20" s="179">
        <v>0</v>
      </c>
      <c r="F20" s="179">
        <f t="shared" si="2"/>
        <v>0</v>
      </c>
      <c r="G20" s="181" t="str">
        <f t="shared" si="4"/>
        <v/>
      </c>
      <c r="H20" s="179">
        <f>(C20/t1a!H20)*100</f>
        <v>0</v>
      </c>
      <c r="I20" s="179">
        <f>(D20/t1a!I20)*100</f>
        <v>0</v>
      </c>
      <c r="J20" s="179">
        <f>(E20/t1a!J20)*100</f>
        <v>0</v>
      </c>
      <c r="K20" s="179">
        <f t="shared" si="3"/>
        <v>0</v>
      </c>
      <c r="L20" s="257"/>
    </row>
    <row r="21" spans="1:12" x14ac:dyDescent="0.2">
      <c r="A21" s="177">
        <v>15</v>
      </c>
      <c r="B21" s="178" t="s">
        <v>28</v>
      </c>
      <c r="C21" s="179">
        <v>0</v>
      </c>
      <c r="D21" s="179">
        <v>0</v>
      </c>
      <c r="E21" s="179">
        <v>0</v>
      </c>
      <c r="F21" s="179">
        <f t="shared" si="2"/>
        <v>0</v>
      </c>
      <c r="G21" s="181" t="str">
        <f t="shared" si="4"/>
        <v/>
      </c>
      <c r="H21" s="179">
        <f>(C21/t1a!H21)*100</f>
        <v>0</v>
      </c>
      <c r="I21" s="179">
        <f>(D21/t1a!I21)*100</f>
        <v>0</v>
      </c>
      <c r="J21" s="179">
        <f>(E21/t1a!J21)*100</f>
        <v>0</v>
      </c>
      <c r="K21" s="179">
        <f t="shared" si="3"/>
        <v>0</v>
      </c>
      <c r="L21" s="257"/>
    </row>
    <row r="22" spans="1:12" x14ac:dyDescent="0.2">
      <c r="A22" s="177">
        <v>16</v>
      </c>
      <c r="B22" s="178" t="s">
        <v>29</v>
      </c>
      <c r="C22" s="179">
        <v>0</v>
      </c>
      <c r="D22" s="179">
        <v>0</v>
      </c>
      <c r="E22" s="179">
        <v>0</v>
      </c>
      <c r="F22" s="179">
        <f t="shared" si="2"/>
        <v>0</v>
      </c>
      <c r="G22" s="181" t="str">
        <f t="shared" si="4"/>
        <v/>
      </c>
      <c r="H22" s="179">
        <f>(C22/t1a!H22)*100</f>
        <v>0</v>
      </c>
      <c r="I22" s="179">
        <f>(D22/t1a!I22)*100</f>
        <v>0</v>
      </c>
      <c r="J22" s="179">
        <f>(E22/t1a!J22)*100</f>
        <v>0</v>
      </c>
      <c r="K22" s="179">
        <f t="shared" si="3"/>
        <v>0</v>
      </c>
      <c r="L22" s="257"/>
    </row>
    <row r="23" spans="1:12" x14ac:dyDescent="0.2">
      <c r="A23" s="177">
        <v>17</v>
      </c>
      <c r="B23" s="178" t="s">
        <v>30</v>
      </c>
      <c r="C23" s="179">
        <v>0</v>
      </c>
      <c r="D23" s="179">
        <v>0</v>
      </c>
      <c r="E23" s="179">
        <v>0</v>
      </c>
      <c r="F23" s="179">
        <f t="shared" si="2"/>
        <v>0</v>
      </c>
      <c r="G23" s="181" t="str">
        <f t="shared" si="4"/>
        <v/>
      </c>
      <c r="H23" s="179">
        <f>(C23/t1a!H23)*100</f>
        <v>0</v>
      </c>
      <c r="I23" s="179">
        <f>(D23/t1a!I23)*100</f>
        <v>0</v>
      </c>
      <c r="J23" s="179">
        <f>(E23/t1a!J23)*100</f>
        <v>0</v>
      </c>
      <c r="K23" s="179">
        <f t="shared" si="3"/>
        <v>0</v>
      </c>
      <c r="L23" s="257"/>
    </row>
    <row r="24" spans="1:12" x14ac:dyDescent="0.2">
      <c r="A24" s="177">
        <v>18</v>
      </c>
      <c r="B24" s="178" t="s">
        <v>31</v>
      </c>
      <c r="C24" s="179">
        <v>0</v>
      </c>
      <c r="D24" s="179">
        <v>0</v>
      </c>
      <c r="E24" s="179">
        <v>0</v>
      </c>
      <c r="F24" s="179">
        <f t="shared" si="2"/>
        <v>0</v>
      </c>
      <c r="G24" s="181" t="str">
        <f t="shared" si="4"/>
        <v/>
      </c>
      <c r="H24" s="179">
        <f>(C24/t1a!H24)*100</f>
        <v>0</v>
      </c>
      <c r="I24" s="179">
        <f>(D24/t1a!I24)*100</f>
        <v>0</v>
      </c>
      <c r="J24" s="179">
        <f>(E24/t1a!J24)*100</f>
        <v>0</v>
      </c>
      <c r="K24" s="179">
        <f t="shared" si="3"/>
        <v>0</v>
      </c>
      <c r="L24" s="257"/>
    </row>
    <row r="25" spans="1:12" x14ac:dyDescent="0.2">
      <c r="A25" s="177">
        <v>19</v>
      </c>
      <c r="B25" s="178" t="s">
        <v>32</v>
      </c>
      <c r="C25" s="179">
        <v>0</v>
      </c>
      <c r="D25" s="179">
        <v>0</v>
      </c>
      <c r="E25" s="179">
        <v>0</v>
      </c>
      <c r="F25" s="179">
        <f t="shared" si="2"/>
        <v>0</v>
      </c>
      <c r="G25" s="181" t="str">
        <f t="shared" si="4"/>
        <v/>
      </c>
      <c r="H25" s="179">
        <f>(C25/t1a!H25)*100</f>
        <v>0</v>
      </c>
      <c r="I25" s="179">
        <f>(D25/t1a!I25)*100</f>
        <v>0</v>
      </c>
      <c r="J25" s="179">
        <f>(E25/t1a!J25)*100</f>
        <v>0</v>
      </c>
      <c r="K25" s="179">
        <f t="shared" si="3"/>
        <v>0</v>
      </c>
      <c r="L25" s="257"/>
    </row>
    <row r="26" spans="1:12" x14ac:dyDescent="0.2">
      <c r="A26" s="177">
        <v>20</v>
      </c>
      <c r="B26" s="178" t="s">
        <v>33</v>
      </c>
      <c r="C26" s="179">
        <v>0</v>
      </c>
      <c r="D26" s="179">
        <v>0</v>
      </c>
      <c r="E26" s="179">
        <v>0</v>
      </c>
      <c r="F26" s="179">
        <f t="shared" si="2"/>
        <v>0</v>
      </c>
      <c r="G26" s="181" t="str">
        <f t="shared" si="4"/>
        <v/>
      </c>
      <c r="H26" s="179">
        <f>(C26/t1a!H26)*100</f>
        <v>0</v>
      </c>
      <c r="I26" s="179">
        <f>(D26/t1a!I26)*100</f>
        <v>0</v>
      </c>
      <c r="J26" s="179">
        <f>(E26/t1a!J26)*100</f>
        <v>0</v>
      </c>
      <c r="K26" s="179">
        <f t="shared" si="3"/>
        <v>0</v>
      </c>
      <c r="L26" s="257"/>
    </row>
    <row r="27" spans="1:12" x14ac:dyDescent="0.2">
      <c r="A27" s="177">
        <v>21</v>
      </c>
      <c r="B27" s="178" t="s">
        <v>34</v>
      </c>
      <c r="C27" s="179">
        <v>0</v>
      </c>
      <c r="D27" s="179">
        <v>0</v>
      </c>
      <c r="E27" s="179">
        <v>0</v>
      </c>
      <c r="F27" s="179">
        <f t="shared" si="2"/>
        <v>0</v>
      </c>
      <c r="G27" s="181" t="str">
        <f t="shared" si="4"/>
        <v/>
      </c>
      <c r="H27" s="179">
        <f>(C27/t1a!H27)*100</f>
        <v>0</v>
      </c>
      <c r="I27" s="179">
        <f>(D27/t1a!I27)*100</f>
        <v>0</v>
      </c>
      <c r="J27" s="179">
        <f>(E27/t1a!J27)*100</f>
        <v>0</v>
      </c>
      <c r="K27" s="179">
        <f t="shared" si="3"/>
        <v>0</v>
      </c>
      <c r="L27" s="257"/>
    </row>
    <row r="28" spans="1:12" x14ac:dyDescent="0.2">
      <c r="A28" s="177">
        <v>22</v>
      </c>
      <c r="B28" s="178" t="s">
        <v>35</v>
      </c>
      <c r="C28" s="179">
        <v>0</v>
      </c>
      <c r="D28" s="179">
        <v>0</v>
      </c>
      <c r="E28" s="179">
        <v>0</v>
      </c>
      <c r="F28" s="179">
        <f t="shared" si="2"/>
        <v>0</v>
      </c>
      <c r="G28" s="181" t="str">
        <f t="shared" si="4"/>
        <v/>
      </c>
      <c r="H28" s="179">
        <f>(C28/t1a!H28)*100</f>
        <v>0</v>
      </c>
      <c r="I28" s="179">
        <f>(D28/t1a!I28)*100</f>
        <v>0</v>
      </c>
      <c r="J28" s="179">
        <f>(E28/t1a!J28)*100</f>
        <v>0</v>
      </c>
      <c r="K28" s="179">
        <f t="shared" si="3"/>
        <v>0</v>
      </c>
      <c r="L28" s="257"/>
    </row>
    <row r="29" spans="1:12" x14ac:dyDescent="0.2">
      <c r="A29" s="177">
        <v>23</v>
      </c>
      <c r="B29" s="178" t="s">
        <v>36</v>
      </c>
      <c r="C29" s="179">
        <v>0</v>
      </c>
      <c r="D29" s="179">
        <v>0</v>
      </c>
      <c r="E29" s="179">
        <v>0</v>
      </c>
      <c r="F29" s="179">
        <f t="shared" si="2"/>
        <v>0</v>
      </c>
      <c r="G29" s="181" t="str">
        <f t="shared" si="4"/>
        <v/>
      </c>
      <c r="H29" s="179">
        <f>(C29/t1a!H29)*100</f>
        <v>0</v>
      </c>
      <c r="I29" s="179">
        <f>(D29/t1a!I29)*100</f>
        <v>0</v>
      </c>
      <c r="J29" s="179">
        <f>(E29/t1a!J29)*100</f>
        <v>0</v>
      </c>
      <c r="K29" s="179">
        <f t="shared" si="3"/>
        <v>0</v>
      </c>
      <c r="L29" s="257"/>
    </row>
    <row r="30" spans="1:12" x14ac:dyDescent="0.2">
      <c r="A30" s="177">
        <v>24</v>
      </c>
      <c r="B30" s="178" t="s">
        <v>37</v>
      </c>
      <c r="C30" s="179">
        <v>0</v>
      </c>
      <c r="D30" s="179">
        <v>0</v>
      </c>
      <c r="E30" s="179">
        <v>0</v>
      </c>
      <c r="F30" s="179">
        <f t="shared" si="2"/>
        <v>0</v>
      </c>
      <c r="G30" s="181" t="str">
        <f t="shared" si="4"/>
        <v/>
      </c>
      <c r="H30" s="179">
        <f>(C30/t1a!H30)*100</f>
        <v>0</v>
      </c>
      <c r="I30" s="179">
        <f>(D30/t1a!I30)*100</f>
        <v>0</v>
      </c>
      <c r="J30" s="179">
        <f>(E30/t1a!J30)*100</f>
        <v>0</v>
      </c>
      <c r="K30" s="179">
        <f t="shared" si="3"/>
        <v>0</v>
      </c>
      <c r="L30" s="257"/>
    </row>
    <row r="31" spans="1:12" x14ac:dyDescent="0.2">
      <c r="A31" s="177">
        <v>25</v>
      </c>
      <c r="B31" s="178" t="s">
        <v>38</v>
      </c>
      <c r="C31" s="179">
        <v>0</v>
      </c>
      <c r="D31" s="179">
        <v>0</v>
      </c>
      <c r="E31" s="179">
        <v>0</v>
      </c>
      <c r="F31" s="179">
        <f t="shared" si="2"/>
        <v>0</v>
      </c>
      <c r="G31" s="181" t="str">
        <f t="shared" si="4"/>
        <v/>
      </c>
      <c r="H31" s="179">
        <f>(C31/t1a!H31)*100</f>
        <v>0</v>
      </c>
      <c r="I31" s="179">
        <f>(D31/t1a!I31)*100</f>
        <v>0</v>
      </c>
      <c r="J31" s="179">
        <f>(E31/t1a!J31)*100</f>
        <v>0</v>
      </c>
      <c r="K31" s="179">
        <f t="shared" si="3"/>
        <v>0</v>
      </c>
      <c r="L31" s="257"/>
    </row>
    <row r="32" spans="1:12" x14ac:dyDescent="0.2">
      <c r="A32" s="177">
        <v>26</v>
      </c>
      <c r="B32" s="178" t="s">
        <v>39</v>
      </c>
      <c r="C32" s="179">
        <v>0</v>
      </c>
      <c r="D32" s="179">
        <v>0</v>
      </c>
      <c r="E32" s="179">
        <v>0</v>
      </c>
      <c r="F32" s="179">
        <f t="shared" si="2"/>
        <v>0</v>
      </c>
      <c r="G32" s="181" t="str">
        <f t="shared" si="4"/>
        <v/>
      </c>
      <c r="H32" s="179">
        <f>(C32/t1a!H32)*100</f>
        <v>0</v>
      </c>
      <c r="I32" s="179">
        <f>(D32/t1a!I32)*100</f>
        <v>0</v>
      </c>
      <c r="J32" s="179">
        <f>(E32/t1a!J32)*100</f>
        <v>0</v>
      </c>
      <c r="K32" s="179">
        <f t="shared" si="3"/>
        <v>0</v>
      </c>
      <c r="L32" s="257"/>
    </row>
    <row r="33" spans="1:12" x14ac:dyDescent="0.2">
      <c r="A33" s="177">
        <v>27</v>
      </c>
      <c r="B33" s="178" t="s">
        <v>40</v>
      </c>
      <c r="C33" s="179">
        <v>0</v>
      </c>
      <c r="D33" s="179">
        <v>0</v>
      </c>
      <c r="E33" s="179">
        <v>0</v>
      </c>
      <c r="F33" s="179">
        <f t="shared" si="2"/>
        <v>0</v>
      </c>
      <c r="G33" s="181" t="str">
        <f t="shared" si="4"/>
        <v/>
      </c>
      <c r="H33" s="179">
        <f>(C33/t1a!H33)*100</f>
        <v>0</v>
      </c>
      <c r="I33" s="179">
        <f>(D33/t1a!I33)*100</f>
        <v>0</v>
      </c>
      <c r="J33" s="179">
        <f>(E33/t1a!J33)*100</f>
        <v>0</v>
      </c>
      <c r="K33" s="179">
        <f t="shared" si="3"/>
        <v>0</v>
      </c>
      <c r="L33" s="257"/>
    </row>
    <row r="34" spans="1:12" x14ac:dyDescent="0.2">
      <c r="A34" s="177">
        <v>28</v>
      </c>
      <c r="B34" s="178" t="s">
        <v>41</v>
      </c>
      <c r="C34" s="179">
        <v>0</v>
      </c>
      <c r="D34" s="179">
        <v>0</v>
      </c>
      <c r="E34" s="179">
        <v>0</v>
      </c>
      <c r="F34" s="179">
        <f t="shared" si="2"/>
        <v>0</v>
      </c>
      <c r="G34" s="181" t="str">
        <f t="shared" si="4"/>
        <v/>
      </c>
      <c r="H34" s="179">
        <f>(C34/t1a!H34)*100</f>
        <v>0</v>
      </c>
      <c r="I34" s="179">
        <f>(D34/t1a!I34)*100</f>
        <v>0</v>
      </c>
      <c r="J34" s="179">
        <f>(E34/t1a!J34)*100</f>
        <v>0</v>
      </c>
      <c r="K34" s="179">
        <f t="shared" si="3"/>
        <v>0</v>
      </c>
      <c r="L34" s="257"/>
    </row>
    <row r="35" spans="1:12" x14ac:dyDescent="0.2">
      <c r="A35" s="177">
        <v>29</v>
      </c>
      <c r="B35" s="178" t="s">
        <v>42</v>
      </c>
      <c r="C35" s="179">
        <v>0</v>
      </c>
      <c r="D35" s="179">
        <v>0</v>
      </c>
      <c r="E35" s="179">
        <v>0</v>
      </c>
      <c r="F35" s="179">
        <f t="shared" si="2"/>
        <v>0</v>
      </c>
      <c r="G35" s="181" t="str">
        <f t="shared" si="4"/>
        <v/>
      </c>
      <c r="H35" s="179">
        <f>(C35/t1a!H35)*100</f>
        <v>0</v>
      </c>
      <c r="I35" s="179">
        <f>(D35/t1a!I35)*100</f>
        <v>0</v>
      </c>
      <c r="J35" s="179">
        <f>(E35/t1a!J35)*100</f>
        <v>0</v>
      </c>
      <c r="K35" s="179">
        <f t="shared" si="3"/>
        <v>0</v>
      </c>
      <c r="L35" s="257"/>
    </row>
    <row r="36" spans="1:12" x14ac:dyDescent="0.2">
      <c r="A36" s="177">
        <v>30</v>
      </c>
      <c r="B36" s="178" t="s">
        <v>43</v>
      </c>
      <c r="C36" s="179">
        <v>0</v>
      </c>
      <c r="D36" s="179">
        <v>0</v>
      </c>
      <c r="E36" s="179">
        <v>0</v>
      </c>
      <c r="F36" s="179">
        <f t="shared" si="2"/>
        <v>0</v>
      </c>
      <c r="G36" s="181" t="str">
        <f t="shared" si="4"/>
        <v/>
      </c>
      <c r="H36" s="179">
        <f>(C36/t1a!H36)*100</f>
        <v>0</v>
      </c>
      <c r="I36" s="179">
        <f>(D36/t1a!I36)*100</f>
        <v>0</v>
      </c>
      <c r="J36" s="179">
        <f>(E36/t1a!J36)*100</f>
        <v>0</v>
      </c>
      <c r="K36" s="179">
        <f t="shared" si="3"/>
        <v>0</v>
      </c>
      <c r="L36" s="257"/>
    </row>
    <row r="37" spans="1:12" x14ac:dyDescent="0.2">
      <c r="A37" s="177">
        <v>31</v>
      </c>
      <c r="B37" s="178" t="s">
        <v>44</v>
      </c>
      <c r="C37" s="179">
        <v>0</v>
      </c>
      <c r="D37" s="179">
        <v>0</v>
      </c>
      <c r="E37" s="179">
        <v>0</v>
      </c>
      <c r="F37" s="179">
        <f t="shared" si="2"/>
        <v>0</v>
      </c>
      <c r="G37" s="181" t="str">
        <f t="shared" si="4"/>
        <v/>
      </c>
      <c r="H37" s="179">
        <f>(C37/t1a!H37)*100</f>
        <v>0</v>
      </c>
      <c r="I37" s="179">
        <f>(D37/t1a!I37)*100</f>
        <v>0</v>
      </c>
      <c r="J37" s="179">
        <f>(E37/t1a!J37)*100</f>
        <v>0</v>
      </c>
      <c r="K37" s="179">
        <f t="shared" si="3"/>
        <v>0</v>
      </c>
      <c r="L37" s="257"/>
    </row>
    <row r="38" spans="1:12" s="176" customFormat="1" x14ac:dyDescent="0.2">
      <c r="A38" s="259" t="s">
        <v>45</v>
      </c>
      <c r="B38" s="260"/>
      <c r="C38" s="180">
        <f>SUM(C19:C37)</f>
        <v>0</v>
      </c>
      <c r="D38" s="180">
        <f>SUM(D19:D37)</f>
        <v>0</v>
      </c>
      <c r="E38" s="180">
        <f>SUM(E19:E37)</f>
        <v>0</v>
      </c>
      <c r="F38" s="180">
        <f t="shared" ref="F38:F58" si="5">(E38-C38)</f>
        <v>0</v>
      </c>
      <c r="G38" s="182" t="str">
        <f t="shared" si="4"/>
        <v/>
      </c>
      <c r="H38" s="180">
        <f>(C38/t1a!H38)*100</f>
        <v>0</v>
      </c>
      <c r="I38" s="180">
        <f>(D38/t1a!I38)*100</f>
        <v>0</v>
      </c>
      <c r="J38" s="180">
        <f>(E38/t1a!J38)*100</f>
        <v>0</v>
      </c>
      <c r="K38" s="180">
        <f t="shared" ref="K38:K58" si="6">(J38-H38)</f>
        <v>0</v>
      </c>
      <c r="L38" s="258"/>
    </row>
    <row r="39" spans="1:12" x14ac:dyDescent="0.2">
      <c r="A39" s="177">
        <v>32</v>
      </c>
      <c r="B39" s="178" t="s">
        <v>46</v>
      </c>
      <c r="C39" s="179">
        <v>0</v>
      </c>
      <c r="D39" s="179">
        <v>0</v>
      </c>
      <c r="E39" s="179">
        <v>0</v>
      </c>
      <c r="F39" s="179">
        <f t="shared" si="5"/>
        <v>0</v>
      </c>
      <c r="G39" s="181" t="str">
        <f t="shared" si="4"/>
        <v/>
      </c>
      <c r="H39" s="179">
        <f>(C39/t1a!H39)*100</f>
        <v>0</v>
      </c>
      <c r="I39" s="179">
        <f>(D39/t1a!I39)*100</f>
        <v>0</v>
      </c>
      <c r="J39" s="179">
        <f>(E39/t1a!J39)*100</f>
        <v>0</v>
      </c>
      <c r="K39" s="179">
        <f t="shared" si="6"/>
        <v>0</v>
      </c>
      <c r="L39" s="257"/>
    </row>
    <row r="40" spans="1:12" s="176" customFormat="1" x14ac:dyDescent="0.2">
      <c r="A40" s="259" t="s">
        <v>47</v>
      </c>
      <c r="B40" s="260"/>
      <c r="C40" s="180">
        <f>SUM(C39:C39)</f>
        <v>0</v>
      </c>
      <c r="D40" s="180">
        <f>SUM(D39:D39)</f>
        <v>0</v>
      </c>
      <c r="E40" s="180">
        <f>SUM(E39:E39)</f>
        <v>0</v>
      </c>
      <c r="F40" s="180">
        <f t="shared" si="5"/>
        <v>0</v>
      </c>
      <c r="G40" s="182" t="str">
        <f t="shared" si="4"/>
        <v/>
      </c>
      <c r="H40" s="180">
        <f>(C40/t1a!H40)*100</f>
        <v>0</v>
      </c>
      <c r="I40" s="180">
        <f>(D40/t1a!I40)*100</f>
        <v>0</v>
      </c>
      <c r="J40" s="180">
        <f>(E40/t1a!J40)*100</f>
        <v>0</v>
      </c>
      <c r="K40" s="180">
        <f t="shared" si="6"/>
        <v>0</v>
      </c>
      <c r="L40" s="258"/>
    </row>
    <row r="41" spans="1:12" x14ac:dyDescent="0.2">
      <c r="A41" s="177">
        <v>33</v>
      </c>
      <c r="B41" s="178" t="s">
        <v>48</v>
      </c>
      <c r="C41" s="179">
        <v>0</v>
      </c>
      <c r="D41" s="179">
        <v>0</v>
      </c>
      <c r="E41" s="179">
        <v>0</v>
      </c>
      <c r="F41" s="179">
        <f t="shared" si="5"/>
        <v>0</v>
      </c>
      <c r="G41" s="181" t="str">
        <f t="shared" si="4"/>
        <v/>
      </c>
      <c r="H41" s="179">
        <f>(C41/t1a!H41)*100</f>
        <v>0</v>
      </c>
      <c r="I41" s="179">
        <f>(D41/t1a!I41)*100</f>
        <v>0</v>
      </c>
      <c r="J41" s="179">
        <f>(E41/t1a!J41)*100</f>
        <v>0</v>
      </c>
      <c r="K41" s="179">
        <f t="shared" si="6"/>
        <v>0</v>
      </c>
      <c r="L41" s="257"/>
    </row>
    <row r="42" spans="1:12" s="176" customFormat="1" x14ac:dyDescent="0.2">
      <c r="A42" s="259" t="s">
        <v>49</v>
      </c>
      <c r="B42" s="260"/>
      <c r="C42" s="180">
        <f>SUM(C41:C41)</f>
        <v>0</v>
      </c>
      <c r="D42" s="180">
        <f>SUM(D41:D41)</f>
        <v>0</v>
      </c>
      <c r="E42" s="180">
        <f>SUM(E41:E41)</f>
        <v>0</v>
      </c>
      <c r="F42" s="180">
        <f t="shared" si="5"/>
        <v>0</v>
      </c>
      <c r="G42" s="182" t="str">
        <f t="shared" si="4"/>
        <v/>
      </c>
      <c r="H42" s="180">
        <f>(C42/t1a!H42)*100</f>
        <v>0</v>
      </c>
      <c r="I42" s="180">
        <f>(D42/t1a!I42)*100</f>
        <v>0</v>
      </c>
      <c r="J42" s="180">
        <f>(E42/t1a!J42)*100</f>
        <v>0</v>
      </c>
      <c r="K42" s="180">
        <f t="shared" si="6"/>
        <v>0</v>
      </c>
      <c r="L42" s="258"/>
    </row>
    <row r="43" spans="1:12" x14ac:dyDescent="0.2">
      <c r="A43" s="177">
        <v>34</v>
      </c>
      <c r="B43" s="178" t="s">
        <v>50</v>
      </c>
      <c r="C43" s="179">
        <v>0</v>
      </c>
      <c r="D43" s="179">
        <v>0</v>
      </c>
      <c r="E43" s="179">
        <v>0</v>
      </c>
      <c r="F43" s="179">
        <f t="shared" si="5"/>
        <v>0</v>
      </c>
      <c r="G43" s="181" t="str">
        <f t="shared" si="4"/>
        <v/>
      </c>
      <c r="H43" s="179">
        <f>(C43/t1a!H43)*100</f>
        <v>0</v>
      </c>
      <c r="I43" s="179">
        <f>(D43/t1a!I43)*100</f>
        <v>0</v>
      </c>
      <c r="J43" s="179">
        <f>(E43/t1a!J43)*100</f>
        <v>0</v>
      </c>
      <c r="K43" s="179">
        <f t="shared" si="6"/>
        <v>0</v>
      </c>
      <c r="L43" s="257"/>
    </row>
    <row r="44" spans="1:12" x14ac:dyDescent="0.2">
      <c r="A44" s="177">
        <v>35</v>
      </c>
      <c r="B44" s="178" t="s">
        <v>51</v>
      </c>
      <c r="C44" s="179">
        <v>0</v>
      </c>
      <c r="D44" s="179">
        <v>0</v>
      </c>
      <c r="E44" s="179">
        <v>0</v>
      </c>
      <c r="F44" s="179">
        <f t="shared" si="5"/>
        <v>0</v>
      </c>
      <c r="G44" s="181" t="str">
        <f t="shared" si="4"/>
        <v/>
      </c>
      <c r="H44" s="179">
        <f>(C44/t1a!H44)*100</f>
        <v>0</v>
      </c>
      <c r="I44" s="179">
        <f>(D44/t1a!I44)*100</f>
        <v>0</v>
      </c>
      <c r="J44" s="179">
        <f>(E44/t1a!J44)*100</f>
        <v>0</v>
      </c>
      <c r="K44" s="179">
        <f t="shared" si="6"/>
        <v>0</v>
      </c>
      <c r="L44" s="257"/>
    </row>
    <row r="45" spans="1:12" x14ac:dyDescent="0.2">
      <c r="A45" s="177">
        <v>36</v>
      </c>
      <c r="B45" s="178" t="s">
        <v>52</v>
      </c>
      <c r="C45" s="179">
        <v>0</v>
      </c>
      <c r="D45" s="179">
        <v>0</v>
      </c>
      <c r="E45" s="179">
        <v>0</v>
      </c>
      <c r="F45" s="179">
        <f t="shared" si="5"/>
        <v>0</v>
      </c>
      <c r="G45" s="181" t="str">
        <f t="shared" si="4"/>
        <v/>
      </c>
      <c r="H45" s="179">
        <f>(C45/t1a!H45)*100</f>
        <v>0</v>
      </c>
      <c r="I45" s="179">
        <f>(D45/t1a!I45)*100</f>
        <v>0</v>
      </c>
      <c r="J45" s="179">
        <f>(E45/t1a!J45)*100</f>
        <v>0</v>
      </c>
      <c r="K45" s="179">
        <f t="shared" si="6"/>
        <v>0</v>
      </c>
      <c r="L45" s="257"/>
    </row>
    <row r="46" spans="1:12" x14ac:dyDescent="0.2">
      <c r="A46" s="177">
        <v>37</v>
      </c>
      <c r="B46" s="178" t="s">
        <v>53</v>
      </c>
      <c r="C46" s="179">
        <v>0</v>
      </c>
      <c r="D46" s="179">
        <v>0</v>
      </c>
      <c r="E46" s="179">
        <v>0</v>
      </c>
      <c r="F46" s="179">
        <f t="shared" si="5"/>
        <v>0</v>
      </c>
      <c r="G46" s="181" t="str">
        <f t="shared" si="4"/>
        <v/>
      </c>
      <c r="H46" s="179">
        <f>(C46/t1a!H46)*100</f>
        <v>0</v>
      </c>
      <c r="I46" s="179">
        <f>(D46/t1a!I46)*100</f>
        <v>0</v>
      </c>
      <c r="J46" s="179">
        <f>(E46/t1a!J46)*100</f>
        <v>0</v>
      </c>
      <c r="K46" s="179">
        <f t="shared" si="6"/>
        <v>0</v>
      </c>
      <c r="L46" s="257"/>
    </row>
    <row r="47" spans="1:12" x14ac:dyDescent="0.2">
      <c r="A47" s="177">
        <v>38</v>
      </c>
      <c r="B47" s="178" t="s">
        <v>54</v>
      </c>
      <c r="C47" s="179">
        <v>0</v>
      </c>
      <c r="D47" s="179">
        <v>0</v>
      </c>
      <c r="E47" s="179">
        <v>0</v>
      </c>
      <c r="F47" s="179">
        <f t="shared" si="5"/>
        <v>0</v>
      </c>
      <c r="G47" s="181" t="str">
        <f t="shared" si="4"/>
        <v/>
      </c>
      <c r="H47" s="179">
        <f>(C47/t1a!H47)*100</f>
        <v>0</v>
      </c>
      <c r="I47" s="179">
        <f>(D47/t1a!I47)*100</f>
        <v>0</v>
      </c>
      <c r="J47" s="179">
        <f>(E47/t1a!J47)*100</f>
        <v>0</v>
      </c>
      <c r="K47" s="179">
        <f t="shared" si="6"/>
        <v>0</v>
      </c>
      <c r="L47" s="257"/>
    </row>
    <row r="48" spans="1:12" x14ac:dyDescent="0.2">
      <c r="A48" s="177">
        <v>39</v>
      </c>
      <c r="B48" s="178" t="s">
        <v>55</v>
      </c>
      <c r="C48" s="179">
        <v>0</v>
      </c>
      <c r="D48" s="179">
        <v>0</v>
      </c>
      <c r="E48" s="179">
        <v>0</v>
      </c>
      <c r="F48" s="179">
        <f t="shared" si="5"/>
        <v>0</v>
      </c>
      <c r="G48" s="181" t="str">
        <f t="shared" si="4"/>
        <v/>
      </c>
      <c r="H48" s="179">
        <f>(C48/t1a!H48)*100</f>
        <v>0</v>
      </c>
      <c r="I48" s="179">
        <f>(D48/t1a!I48)*100</f>
        <v>0</v>
      </c>
      <c r="J48" s="179">
        <f>(E48/t1a!J48)*100</f>
        <v>0</v>
      </c>
      <c r="K48" s="179">
        <f t="shared" si="6"/>
        <v>0</v>
      </c>
      <c r="L48" s="257"/>
    </row>
    <row r="49" spans="1:12" x14ac:dyDescent="0.2">
      <c r="A49" s="177">
        <v>40</v>
      </c>
      <c r="B49" s="178" t="s">
        <v>56</v>
      </c>
      <c r="C49" s="179">
        <v>0</v>
      </c>
      <c r="D49" s="179">
        <v>0</v>
      </c>
      <c r="E49" s="179">
        <v>0</v>
      </c>
      <c r="F49" s="179">
        <f t="shared" si="5"/>
        <v>0</v>
      </c>
      <c r="G49" s="181" t="str">
        <f t="shared" si="4"/>
        <v/>
      </c>
      <c r="H49" s="179">
        <f>(C49/t1a!H49)*100</f>
        <v>0</v>
      </c>
      <c r="I49" s="179">
        <f>(D49/t1a!I49)*100</f>
        <v>0</v>
      </c>
      <c r="J49" s="179">
        <f>(E49/t1a!J49)*100</f>
        <v>0</v>
      </c>
      <c r="K49" s="179">
        <f t="shared" si="6"/>
        <v>0</v>
      </c>
      <c r="L49" s="257"/>
    </row>
    <row r="50" spans="1:12" s="176" customFormat="1" x14ac:dyDescent="0.2">
      <c r="A50" s="259" t="s">
        <v>57</v>
      </c>
      <c r="B50" s="260"/>
      <c r="C50" s="180">
        <f>SUM(C43:C49)</f>
        <v>0</v>
      </c>
      <c r="D50" s="180">
        <f>SUM(D43:D49)</f>
        <v>0</v>
      </c>
      <c r="E50" s="180">
        <f>SUM(E43:E49)</f>
        <v>0</v>
      </c>
      <c r="F50" s="180">
        <f t="shared" si="5"/>
        <v>0</v>
      </c>
      <c r="G50" s="182" t="str">
        <f t="shared" si="4"/>
        <v/>
      </c>
      <c r="H50" s="180">
        <f>(C50/t1a!H50)*100</f>
        <v>0</v>
      </c>
      <c r="I50" s="180">
        <f>(D50/t1a!I50)*100</f>
        <v>0</v>
      </c>
      <c r="J50" s="180">
        <f>(E50/t1a!J50)*100</f>
        <v>0</v>
      </c>
      <c r="K50" s="180">
        <f t="shared" si="6"/>
        <v>0</v>
      </c>
      <c r="L50" s="258"/>
    </row>
    <row r="51" spans="1:12" x14ac:dyDescent="0.2">
      <c r="A51" s="177">
        <v>41</v>
      </c>
      <c r="B51" s="178" t="s">
        <v>58</v>
      </c>
      <c r="C51" s="179">
        <v>0</v>
      </c>
      <c r="D51" s="179">
        <v>0</v>
      </c>
      <c r="E51" s="179">
        <v>0</v>
      </c>
      <c r="F51" s="179">
        <f t="shared" si="5"/>
        <v>0</v>
      </c>
      <c r="G51" s="181" t="str">
        <f t="shared" si="4"/>
        <v/>
      </c>
      <c r="H51" s="179" t="e">
        <f>(C51/t1a!H51)*100</f>
        <v>#DIV/0!</v>
      </c>
      <c r="I51" s="179" t="e">
        <f>(D51/t1a!I51)*100</f>
        <v>#DIV/0!</v>
      </c>
      <c r="J51" s="179" t="e">
        <f>(E51/t1a!J51)*100</f>
        <v>#DIV/0!</v>
      </c>
      <c r="K51" s="179" t="e">
        <f t="shared" si="6"/>
        <v>#DIV/0!</v>
      </c>
      <c r="L51" s="257"/>
    </row>
    <row r="52" spans="1:12" x14ac:dyDescent="0.2">
      <c r="A52" s="177">
        <v>42</v>
      </c>
      <c r="B52" s="178" t="s">
        <v>59</v>
      </c>
      <c r="C52" s="179">
        <v>0</v>
      </c>
      <c r="D52" s="179">
        <v>0</v>
      </c>
      <c r="E52" s="179">
        <v>0</v>
      </c>
      <c r="F52" s="179">
        <f t="shared" si="5"/>
        <v>0</v>
      </c>
      <c r="G52" s="181" t="str">
        <f t="shared" si="4"/>
        <v/>
      </c>
      <c r="H52" s="179" t="e">
        <f>(C52/t1a!H52)*100</f>
        <v>#DIV/0!</v>
      </c>
      <c r="I52" s="179" t="e">
        <f>(D52/t1a!I52)*100</f>
        <v>#DIV/0!</v>
      </c>
      <c r="J52" s="179" t="e">
        <f>(E52/t1a!J52)*100</f>
        <v>#DIV/0!</v>
      </c>
      <c r="K52" s="179" t="e">
        <f t="shared" si="6"/>
        <v>#DIV/0!</v>
      </c>
      <c r="L52" s="257"/>
    </row>
    <row r="53" spans="1:12" x14ac:dyDescent="0.2">
      <c r="A53" s="177">
        <v>43</v>
      </c>
      <c r="B53" s="178" t="s">
        <v>60</v>
      </c>
      <c r="C53" s="179">
        <v>0</v>
      </c>
      <c r="D53" s="179">
        <v>0</v>
      </c>
      <c r="E53" s="179">
        <v>0</v>
      </c>
      <c r="F53" s="179">
        <f t="shared" si="5"/>
        <v>0</v>
      </c>
      <c r="G53" s="181" t="str">
        <f t="shared" si="4"/>
        <v/>
      </c>
      <c r="H53" s="179" t="e">
        <f>(C53/t1a!H53)*100</f>
        <v>#DIV/0!</v>
      </c>
      <c r="I53" s="179" t="e">
        <f>(D53/t1a!I53)*100</f>
        <v>#DIV/0!</v>
      </c>
      <c r="J53" s="179" t="e">
        <f>(E53/t1a!J53)*100</f>
        <v>#DIV/0!</v>
      </c>
      <c r="K53" s="179" t="e">
        <f t="shared" si="6"/>
        <v>#DIV/0!</v>
      </c>
      <c r="L53" s="257"/>
    </row>
    <row r="54" spans="1:12" x14ac:dyDescent="0.2">
      <c r="A54" s="177">
        <v>44</v>
      </c>
      <c r="B54" s="178" t="s">
        <v>61</v>
      </c>
      <c r="C54" s="179">
        <v>0</v>
      </c>
      <c r="D54" s="179">
        <v>0</v>
      </c>
      <c r="E54" s="179">
        <v>0</v>
      </c>
      <c r="F54" s="179">
        <f t="shared" si="5"/>
        <v>0</v>
      </c>
      <c r="G54" s="181" t="str">
        <f t="shared" si="4"/>
        <v/>
      </c>
      <c r="H54" s="179" t="e">
        <f>(C54/t1a!H54)*100</f>
        <v>#DIV/0!</v>
      </c>
      <c r="I54" s="179" t="e">
        <f>(D54/t1a!I54)*100</f>
        <v>#DIV/0!</v>
      </c>
      <c r="J54" s="179" t="e">
        <f>(E54/t1a!J54)*100</f>
        <v>#DIV/0!</v>
      </c>
      <c r="K54" s="179" t="e">
        <f t="shared" si="6"/>
        <v>#DIV/0!</v>
      </c>
      <c r="L54" s="257"/>
    </row>
    <row r="55" spans="1:12" x14ac:dyDescent="0.2">
      <c r="A55" s="177">
        <v>45</v>
      </c>
      <c r="B55" s="178" t="s">
        <v>62</v>
      </c>
      <c r="C55" s="179">
        <v>0</v>
      </c>
      <c r="D55" s="179">
        <v>0</v>
      </c>
      <c r="E55" s="179">
        <v>0</v>
      </c>
      <c r="F55" s="179">
        <f t="shared" si="5"/>
        <v>0</v>
      </c>
      <c r="G55" s="181" t="str">
        <f t="shared" si="4"/>
        <v/>
      </c>
      <c r="H55" s="179" t="e">
        <f>(C55/t1a!H55)*100</f>
        <v>#DIV/0!</v>
      </c>
      <c r="I55" s="179" t="e">
        <f>(D55/t1a!I55)*100</f>
        <v>#DIV/0!</v>
      </c>
      <c r="J55" s="179" t="e">
        <f>(E55/t1a!J55)*100</f>
        <v>#DIV/0!</v>
      </c>
      <c r="K55" s="179" t="e">
        <f t="shared" si="6"/>
        <v>#DIV/0!</v>
      </c>
      <c r="L55" s="257"/>
    </row>
    <row r="56" spans="1:12" x14ac:dyDescent="0.2">
      <c r="A56" s="177">
        <v>46</v>
      </c>
      <c r="B56" s="178" t="s">
        <v>63</v>
      </c>
      <c r="C56" s="179">
        <v>0</v>
      </c>
      <c r="D56" s="179">
        <v>0</v>
      </c>
      <c r="E56" s="179">
        <v>0</v>
      </c>
      <c r="F56" s="179">
        <f t="shared" si="5"/>
        <v>0</v>
      </c>
      <c r="G56" s="181" t="str">
        <f t="shared" si="4"/>
        <v/>
      </c>
      <c r="H56" s="179" t="e">
        <f>(C56/t1a!H56)*100</f>
        <v>#DIV/0!</v>
      </c>
      <c r="I56" s="179" t="e">
        <f>(D56/t1a!I56)*100</f>
        <v>#DIV/0!</v>
      </c>
      <c r="J56" s="179" t="e">
        <f>(E56/t1a!J56)*100</f>
        <v>#DIV/0!</v>
      </c>
      <c r="K56" s="179" t="e">
        <f t="shared" si="6"/>
        <v>#DIV/0!</v>
      </c>
      <c r="L56" s="257"/>
    </row>
    <row r="57" spans="1:12" s="176" customFormat="1" x14ac:dyDescent="0.2">
      <c r="A57" s="259" t="s">
        <v>64</v>
      </c>
      <c r="B57" s="260"/>
      <c r="C57" s="180">
        <f>SUM(C51:C56)</f>
        <v>0</v>
      </c>
      <c r="D57" s="180">
        <f>SUM(D51:D56)</f>
        <v>0</v>
      </c>
      <c r="E57" s="180">
        <f>SUM(E51:E56)</f>
        <v>0</v>
      </c>
      <c r="F57" s="180">
        <f t="shared" si="5"/>
        <v>0</v>
      </c>
      <c r="G57" s="182" t="str">
        <f t="shared" si="4"/>
        <v/>
      </c>
      <c r="H57" s="180" t="e">
        <f>(C57/t1a!H57)*100</f>
        <v>#DIV/0!</v>
      </c>
      <c r="I57" s="180" t="e">
        <f>(D57/t1a!I57)*100</f>
        <v>#DIV/0!</v>
      </c>
      <c r="J57" s="180" t="e">
        <f>(E57/t1a!J57)*100</f>
        <v>#DIV/0!</v>
      </c>
      <c r="K57" s="180" t="e">
        <f t="shared" si="6"/>
        <v>#DIV/0!</v>
      </c>
      <c r="L57" s="258"/>
    </row>
    <row r="58" spans="1:12" s="176" customFormat="1" x14ac:dyDescent="0.2">
      <c r="A58" s="259" t="s">
        <v>65</v>
      </c>
      <c r="B58" s="260"/>
      <c r="C58" s="180">
        <f>SUM(C18+C38+C40+C42+C50+C57)</f>
        <v>8.0499999999999989</v>
      </c>
      <c r="D58" s="180">
        <f>SUM(D18+D38+D40+D42+D50+D57)</f>
        <v>8.93</v>
      </c>
      <c r="E58" s="180">
        <f>SUM(E18+E38+E40+E42+E50+E57)</f>
        <v>7.8499999999999988</v>
      </c>
      <c r="F58" s="180">
        <f t="shared" si="5"/>
        <v>-0.20000000000000018</v>
      </c>
      <c r="G58" s="182">
        <f t="shared" si="4"/>
        <v>-2.4844720496894435</v>
      </c>
      <c r="H58" s="180">
        <f>(C58/t1a!H58)*100</f>
        <v>2.9747008162320366E-3</v>
      </c>
      <c r="I58" s="180">
        <f>(D58/t1a!I58)*100</f>
        <v>3.6822906437365653E-3</v>
      </c>
      <c r="J58" s="180">
        <f>(E58/t1a!J58)*100</f>
        <v>2.7166308959628645E-3</v>
      </c>
      <c r="K58" s="180">
        <f t="shared" si="6"/>
        <v>-2.5806992026917216E-4</v>
      </c>
      <c r="L58" s="258"/>
    </row>
    <row r="59" spans="1:12" x14ac:dyDescent="0.2">
      <c r="G59" s="34" t="str">
        <f t="shared" si="4"/>
        <v/>
      </c>
      <c r="L59" s="257"/>
    </row>
    <row r="60" spans="1:12" x14ac:dyDescent="0.2">
      <c r="G60" s="34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3.140625" style="12" customWidth="1"/>
    <col min="7" max="7" width="13.140625" style="34" customWidth="1"/>
    <col min="8" max="10" width="13.140625" style="12" customWidth="1"/>
    <col min="11" max="11" width="13.140625" style="34" customWidth="1"/>
    <col min="12" max="12" width="7.57031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71</v>
      </c>
      <c r="C1" s="14" t="s">
        <v>72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8" t="s">
        <v>68</v>
      </c>
      <c r="D2" s="48"/>
      <c r="E2" s="48"/>
      <c r="F2" s="48"/>
      <c r="G2" s="48"/>
      <c r="H2" s="48"/>
      <c r="I2" s="250" t="s">
        <v>2</v>
      </c>
      <c r="J2" s="250"/>
      <c r="K2" s="250"/>
    </row>
    <row r="3" spans="1:12" s="25" customFormat="1" ht="14.25" customHeight="1" x14ac:dyDescent="0.2">
      <c r="A3" s="252" t="s">
        <v>3</v>
      </c>
      <c r="B3" s="252" t="s">
        <v>4</v>
      </c>
      <c r="C3" s="253" t="s">
        <v>5</v>
      </c>
      <c r="D3" s="253"/>
      <c r="E3" s="253"/>
      <c r="F3" s="253"/>
      <c r="G3" s="253"/>
      <c r="H3" s="253" t="s">
        <v>73</v>
      </c>
      <c r="I3" s="253"/>
      <c r="J3" s="253"/>
      <c r="K3" s="253"/>
      <c r="L3" s="254" t="s">
        <v>74</v>
      </c>
    </row>
    <row r="4" spans="1:12" s="25" customFormat="1" ht="25.5" x14ac:dyDescent="0.2">
      <c r="A4" s="252"/>
      <c r="B4" s="252"/>
      <c r="C4" s="62" t="s">
        <v>8</v>
      </c>
      <c r="D4" s="62" t="s">
        <v>9</v>
      </c>
      <c r="E4" s="62" t="s">
        <v>10</v>
      </c>
      <c r="F4" s="252" t="str">
        <f>"GROWTH DURING THE YEAR " &amp;AsOn!D1</f>
        <v>GROWTH DURING THE YEAR 2026-27</v>
      </c>
      <c r="G4" s="252"/>
      <c r="H4" s="62" t="str">
        <f>C4</f>
        <v>As on  31ST MAR 26</v>
      </c>
      <c r="I4" s="62" t="str">
        <f>D4</f>
        <v>As on 30TH JUNE 25</v>
      </c>
      <c r="J4" s="62" t="str">
        <f>E4</f>
        <v>As on 30TH JUNE 26</v>
      </c>
      <c r="K4" s="25" t="str">
        <f>F4</f>
        <v>GROWTH DURING THE YEAR 2026-27</v>
      </c>
      <c r="L4" s="254"/>
    </row>
    <row r="5" spans="1:12" s="25" customFormat="1" x14ac:dyDescent="0.2"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49" t="s">
        <v>11</v>
      </c>
      <c r="G5" s="49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49" t="s">
        <v>11</v>
      </c>
      <c r="L5" s="254"/>
    </row>
    <row r="6" spans="1:12" x14ac:dyDescent="0.2">
      <c r="A6" s="170">
        <v>1</v>
      </c>
      <c r="B6" s="171" t="s">
        <v>13</v>
      </c>
      <c r="C6" s="172">
        <v>1827.82</v>
      </c>
      <c r="D6" s="172">
        <v>1567.82</v>
      </c>
      <c r="E6" s="172">
        <v>1871.45</v>
      </c>
      <c r="F6" s="172">
        <f t="shared" ref="F6:F37" si="2">(E6-C6)</f>
        <v>43.630000000000109</v>
      </c>
      <c r="G6" s="174">
        <f>IF(C6=0,"",(E6-C6)/C6*100)</f>
        <v>2.3869965313871231</v>
      </c>
      <c r="H6" s="172">
        <f>(C6/t1a!H6)*100</f>
        <v>9.9090586280457238</v>
      </c>
      <c r="I6" s="172">
        <f>(D6/t1a!I6)*100</f>
        <v>9.1143794098343118</v>
      </c>
      <c r="J6" s="172">
        <f>(E6/t1a!J6)*100</f>
        <v>9.7032081846142368</v>
      </c>
      <c r="K6" s="172">
        <f t="shared" ref="K6:K37" si="3">(J6-H6)</f>
        <v>-0.20585044343148695</v>
      </c>
      <c r="L6" s="257"/>
    </row>
    <row r="7" spans="1:12" x14ac:dyDescent="0.2">
      <c r="A7" s="170">
        <v>2</v>
      </c>
      <c r="B7" s="171" t="s">
        <v>14</v>
      </c>
      <c r="C7" s="172">
        <v>647.69000000000005</v>
      </c>
      <c r="D7" s="172">
        <v>608.52</v>
      </c>
      <c r="E7" s="172">
        <v>651.49</v>
      </c>
      <c r="F7" s="172">
        <f t="shared" si="2"/>
        <v>3.7999999999999545</v>
      </c>
      <c r="G7" s="174">
        <f t="shared" ref="G7:G60" si="4">IF(C7=0,"",(E7-C7)/C7*100)</f>
        <v>0.58670042767372577</v>
      </c>
      <c r="H7" s="172">
        <f>(C7/t1a!H7)*100</f>
        <v>6.8792537960217199</v>
      </c>
      <c r="I7" s="172">
        <f>(D7/t1a!I7)*100</f>
        <v>8.5624914694497249</v>
      </c>
      <c r="J7" s="172">
        <f>(E7/t1a!J7)*100</f>
        <v>6.7492193990978802</v>
      </c>
      <c r="K7" s="172">
        <f t="shared" si="3"/>
        <v>-0.13003439692383978</v>
      </c>
      <c r="L7" s="257"/>
    </row>
    <row r="8" spans="1:12" x14ac:dyDescent="0.2">
      <c r="A8" s="170">
        <v>3</v>
      </c>
      <c r="B8" s="171" t="s">
        <v>15</v>
      </c>
      <c r="C8" s="172">
        <v>312.20999999999998</v>
      </c>
      <c r="D8" s="172">
        <v>269.75</v>
      </c>
      <c r="E8" s="172">
        <v>328.77</v>
      </c>
      <c r="F8" s="172">
        <f t="shared" si="2"/>
        <v>16.560000000000002</v>
      </c>
      <c r="G8" s="174">
        <f t="shared" si="4"/>
        <v>5.3041222254251963</v>
      </c>
      <c r="H8" s="172">
        <f>(C8/t1a!H8)*100</f>
        <v>11.17790268876875</v>
      </c>
      <c r="I8" s="172">
        <f>(D8/t1a!I8)*100</f>
        <v>10.595383986928104</v>
      </c>
      <c r="J8" s="172">
        <f>(E8/t1a!J8)*100</f>
        <v>10.804176155688976</v>
      </c>
      <c r="K8" s="172">
        <f t="shared" si="3"/>
        <v>-0.37372653307977366</v>
      </c>
      <c r="L8" s="257"/>
    </row>
    <row r="9" spans="1:12" x14ac:dyDescent="0.2">
      <c r="A9" s="170">
        <v>4</v>
      </c>
      <c r="B9" s="171" t="s">
        <v>16</v>
      </c>
      <c r="C9" s="172">
        <v>682.21</v>
      </c>
      <c r="D9" s="172">
        <v>589.03</v>
      </c>
      <c r="E9" s="172">
        <v>704.83</v>
      </c>
      <c r="F9" s="172">
        <f t="shared" si="2"/>
        <v>22.620000000000005</v>
      </c>
      <c r="G9" s="174">
        <f t="shared" si="4"/>
        <v>3.31569458084754</v>
      </c>
      <c r="H9" s="172">
        <f>(C9/t1a!H9)*100</f>
        <v>12.131240241981088</v>
      </c>
      <c r="I9" s="172">
        <f>(D9/t1a!I9)*100</f>
        <v>12.224495894936949</v>
      </c>
      <c r="J9" s="172">
        <f>(E9/t1a!J9)*100</f>
        <v>11.607661916533134</v>
      </c>
      <c r="K9" s="172">
        <f t="shared" si="3"/>
        <v>-0.52357832544795357</v>
      </c>
      <c r="L9" s="257"/>
    </row>
    <row r="10" spans="1:12" x14ac:dyDescent="0.2">
      <c r="A10" s="170">
        <v>5</v>
      </c>
      <c r="B10" s="171" t="s">
        <v>17</v>
      </c>
      <c r="C10" s="172">
        <v>1010.92</v>
      </c>
      <c r="D10" s="172">
        <v>887.47</v>
      </c>
      <c r="E10" s="172">
        <v>1040.24</v>
      </c>
      <c r="F10" s="172">
        <f t="shared" si="2"/>
        <v>29.32000000000005</v>
      </c>
      <c r="G10" s="174">
        <f t="shared" si="4"/>
        <v>2.9003284137221592</v>
      </c>
      <c r="H10" s="172">
        <f>(C10/t1a!H10)*100</f>
        <v>17.627846878438444</v>
      </c>
      <c r="I10" s="172">
        <f>(D10/t1a!I10)*100</f>
        <v>16.934543629629488</v>
      </c>
      <c r="J10" s="172">
        <f>(E10/t1a!J10)*100</f>
        <v>17.828355970692833</v>
      </c>
      <c r="K10" s="172">
        <f t="shared" si="3"/>
        <v>0.20050909225438929</v>
      </c>
      <c r="L10" s="257"/>
    </row>
    <row r="11" spans="1:12" x14ac:dyDescent="0.2">
      <c r="A11" s="170">
        <v>6</v>
      </c>
      <c r="B11" s="171" t="s">
        <v>18</v>
      </c>
      <c r="C11" s="172">
        <v>268.3</v>
      </c>
      <c r="D11" s="172">
        <v>245.01</v>
      </c>
      <c r="E11" s="172">
        <v>273.14999999999998</v>
      </c>
      <c r="F11" s="172">
        <f t="shared" si="2"/>
        <v>4.8499999999999659</v>
      </c>
      <c r="G11" s="174">
        <f t="shared" si="4"/>
        <v>1.8076779724189214</v>
      </c>
      <c r="H11" s="172">
        <f>(C11/t1a!H11)*100</f>
        <v>4.4386211323364222</v>
      </c>
      <c r="I11" s="172">
        <f>(D11/t1a!I11)*100</f>
        <v>4.015267225612754</v>
      </c>
      <c r="J11" s="172">
        <f>(E11/t1a!J11)*100</f>
        <v>4.2977575822419141</v>
      </c>
      <c r="K11" s="172">
        <f t="shared" si="3"/>
        <v>-0.14086355009450813</v>
      </c>
      <c r="L11" s="257"/>
    </row>
    <row r="12" spans="1:12" x14ac:dyDescent="0.2">
      <c r="A12" s="170">
        <v>7</v>
      </c>
      <c r="B12" s="171" t="s">
        <v>19</v>
      </c>
      <c r="C12" s="172">
        <v>204.79</v>
      </c>
      <c r="D12" s="172">
        <v>160.91999999999999</v>
      </c>
      <c r="E12" s="172">
        <v>218.93</v>
      </c>
      <c r="F12" s="172">
        <f t="shared" si="2"/>
        <v>14.140000000000015</v>
      </c>
      <c r="G12" s="174">
        <f t="shared" si="4"/>
        <v>6.9046340153327872</v>
      </c>
      <c r="H12" s="172">
        <f>(C12/t1a!H12)*100</f>
        <v>10.069031300089485</v>
      </c>
      <c r="I12" s="172">
        <f>(D12/t1a!I12)*100</f>
        <v>14.879334257975033</v>
      </c>
      <c r="J12" s="172">
        <f>(E12/t1a!J12)*100</f>
        <v>3.5421554192890774</v>
      </c>
      <c r="K12" s="172">
        <f t="shared" si="3"/>
        <v>-6.5268758808004073</v>
      </c>
      <c r="L12" s="257"/>
    </row>
    <row r="13" spans="1:12" x14ac:dyDescent="0.2">
      <c r="A13" s="170">
        <v>8</v>
      </c>
      <c r="B13" s="171" t="s">
        <v>20</v>
      </c>
      <c r="C13" s="172">
        <v>36.67</v>
      </c>
      <c r="D13" s="172">
        <v>31.55</v>
      </c>
      <c r="E13" s="172">
        <v>34.03</v>
      </c>
      <c r="F13" s="172">
        <f t="shared" si="2"/>
        <v>-2.6400000000000006</v>
      </c>
      <c r="G13" s="174">
        <f t="shared" si="4"/>
        <v>-7.1993455140441798</v>
      </c>
      <c r="H13" s="172">
        <f>(C13/t1a!H13)*100</f>
        <v>4.8907679586011898</v>
      </c>
      <c r="I13" s="172">
        <f>(D13/t1a!I13)*100</f>
        <v>8.1636349522602014</v>
      </c>
      <c r="J13" s="172">
        <f>(E13/t1a!J13)*100</f>
        <v>4.2395475158219957</v>
      </c>
      <c r="K13" s="172">
        <f t="shared" si="3"/>
        <v>-0.65122044277919411</v>
      </c>
      <c r="L13" s="257"/>
    </row>
    <row r="14" spans="1:12" x14ac:dyDescent="0.2">
      <c r="A14" s="170">
        <v>9</v>
      </c>
      <c r="B14" s="171" t="s">
        <v>21</v>
      </c>
      <c r="C14" s="172">
        <v>11775.04</v>
      </c>
      <c r="D14" s="172">
        <v>1590.2</v>
      </c>
      <c r="E14" s="172">
        <v>12002.81</v>
      </c>
      <c r="F14" s="172">
        <f t="shared" si="2"/>
        <v>227.76999999999862</v>
      </c>
      <c r="G14" s="174">
        <f t="shared" si="4"/>
        <v>1.9343458705872643</v>
      </c>
      <c r="H14" s="172">
        <f>(C14/t1a!H14)*100</f>
        <v>47.721900001985873</v>
      </c>
      <c r="I14" s="172">
        <f>(D14/t1a!I14)*100</f>
        <v>7.609038400714299</v>
      </c>
      <c r="J14" s="172">
        <f>(E14/t1a!J14)*100</f>
        <v>47.879189196196883</v>
      </c>
      <c r="K14" s="172">
        <f t="shared" si="3"/>
        <v>0.1572891942110104</v>
      </c>
      <c r="L14" s="257"/>
    </row>
    <row r="15" spans="1:12" x14ac:dyDescent="0.2">
      <c r="A15" s="170">
        <v>10</v>
      </c>
      <c r="B15" s="171" t="s">
        <v>22</v>
      </c>
      <c r="C15" s="172">
        <v>8827.17</v>
      </c>
      <c r="D15" s="172">
        <v>7754.27</v>
      </c>
      <c r="E15" s="172">
        <v>9131.83</v>
      </c>
      <c r="F15" s="172">
        <f t="shared" si="2"/>
        <v>304.65999999999985</v>
      </c>
      <c r="G15" s="174">
        <f t="shared" si="4"/>
        <v>3.4513892901122314</v>
      </c>
      <c r="H15" s="172">
        <f>(C15/t1a!H15)*100</f>
        <v>13.446196750917924</v>
      </c>
      <c r="I15" s="172">
        <f>(D15/t1a!I15)*100</f>
        <v>13.108366613067476</v>
      </c>
      <c r="J15" s="172">
        <f>(E15/t1a!J15)*100</f>
        <v>13.271988243927174</v>
      </c>
      <c r="K15" s="172">
        <f t="shared" si="3"/>
        <v>-0.17420850699074997</v>
      </c>
      <c r="L15" s="257"/>
    </row>
    <row r="16" spans="1:12" x14ac:dyDescent="0.2">
      <c r="A16" s="170">
        <v>11</v>
      </c>
      <c r="B16" s="171" t="s">
        <v>23</v>
      </c>
      <c r="C16" s="172">
        <v>349.73</v>
      </c>
      <c r="D16" s="172">
        <v>327.86</v>
      </c>
      <c r="E16" s="172">
        <v>417.8</v>
      </c>
      <c r="F16" s="172">
        <f t="shared" si="2"/>
        <v>68.069999999999993</v>
      </c>
      <c r="G16" s="174">
        <f t="shared" si="4"/>
        <v>19.46358619506476</v>
      </c>
      <c r="H16" s="172">
        <f>(C16/t1a!H16)*100</f>
        <v>5.3524558425836508</v>
      </c>
      <c r="I16" s="172">
        <f>(D16/t1a!I16)*100</f>
        <v>5.966634454920845</v>
      </c>
      <c r="J16" s="172">
        <f>(E16/t1a!J16)*100</f>
        <v>6.1753942024015744</v>
      </c>
      <c r="K16" s="172">
        <f t="shared" si="3"/>
        <v>0.82293835981792363</v>
      </c>
      <c r="L16" s="257"/>
    </row>
    <row r="17" spans="1:12" x14ac:dyDescent="0.2">
      <c r="A17" s="170">
        <v>12</v>
      </c>
      <c r="B17" s="171" t="s">
        <v>24</v>
      </c>
      <c r="C17" s="172">
        <v>488.32</v>
      </c>
      <c r="D17" s="172">
        <v>440.41</v>
      </c>
      <c r="E17" s="172">
        <v>502.89</v>
      </c>
      <c r="F17" s="172">
        <f t="shared" si="2"/>
        <v>14.569999999999993</v>
      </c>
      <c r="G17" s="174">
        <f t="shared" si="4"/>
        <v>2.983699213630405</v>
      </c>
      <c r="H17" s="172">
        <f>(C17/t1a!H17)*100</f>
        <v>5.2061699596146553</v>
      </c>
      <c r="I17" s="172">
        <f>(D17/t1a!I17)*100</f>
        <v>5.5635562495104844</v>
      </c>
      <c r="J17" s="172">
        <f>(E17/t1a!J17)*100</f>
        <v>5.1227435388889049</v>
      </c>
      <c r="K17" s="172">
        <f t="shared" si="3"/>
        <v>-8.3426420725750461E-2</v>
      </c>
      <c r="L17" s="257"/>
    </row>
    <row r="18" spans="1:12" s="169" customFormat="1" x14ac:dyDescent="0.2">
      <c r="A18" s="259" t="s">
        <v>25</v>
      </c>
      <c r="B18" s="260"/>
      <c r="C18" s="173">
        <f>SUM(C6:C17)</f>
        <v>26430.87</v>
      </c>
      <c r="D18" s="173">
        <f>SUM(D6:D17)</f>
        <v>14472.810000000001</v>
      </c>
      <c r="E18" s="173">
        <f>SUM(E6:E17)</f>
        <v>27178.219999999998</v>
      </c>
      <c r="F18" s="173">
        <f t="shared" si="2"/>
        <v>747.34999999999854</v>
      </c>
      <c r="G18" s="175">
        <f t="shared" si="4"/>
        <v>2.8275648890861276</v>
      </c>
      <c r="H18" s="173">
        <f>(C18/t1a!H18)*100</f>
        <v>16.826710387086273</v>
      </c>
      <c r="I18" s="173">
        <f>(D18/t1a!I18)*100</f>
        <v>10.491487669422391</v>
      </c>
      <c r="J18" s="173">
        <f>(E18/t1a!J18)*100</f>
        <v>16.207876589749151</v>
      </c>
      <c r="K18" s="173">
        <f t="shared" si="3"/>
        <v>-0.61883379733712118</v>
      </c>
      <c r="L18" s="258"/>
    </row>
    <row r="19" spans="1:12" x14ac:dyDescent="0.2">
      <c r="A19" s="170">
        <v>13</v>
      </c>
      <c r="B19" s="171" t="s">
        <v>26</v>
      </c>
      <c r="C19" s="172">
        <v>602</v>
      </c>
      <c r="D19" s="172">
        <v>532.39</v>
      </c>
      <c r="E19" s="172">
        <v>609.51</v>
      </c>
      <c r="F19" s="172">
        <f t="shared" si="2"/>
        <v>7.5099999999999909</v>
      </c>
      <c r="G19" s="174">
        <f t="shared" si="4"/>
        <v>1.2475083056478391</v>
      </c>
      <c r="H19" s="172">
        <f>(C19/t1a!H19)*100</f>
        <v>4.4207398791125909</v>
      </c>
      <c r="I19" s="172">
        <f>(D19/t1a!I19)*100</f>
        <v>4.5266293068192347</v>
      </c>
      <c r="J19" s="172">
        <f>(E19/t1a!J19)*100</f>
        <v>4.3486139956721477</v>
      </c>
      <c r="K19" s="172">
        <f t="shared" si="3"/>
        <v>-7.2125883440443239E-2</v>
      </c>
      <c r="L19" s="257"/>
    </row>
    <row r="20" spans="1:12" x14ac:dyDescent="0.2">
      <c r="A20" s="170">
        <v>14</v>
      </c>
      <c r="B20" s="171" t="s">
        <v>27</v>
      </c>
      <c r="C20" s="172">
        <v>689.79</v>
      </c>
      <c r="D20" s="172">
        <v>649.29999999999995</v>
      </c>
      <c r="E20" s="172">
        <v>658.05</v>
      </c>
      <c r="F20" s="172">
        <f t="shared" si="2"/>
        <v>-31.740000000000009</v>
      </c>
      <c r="G20" s="174">
        <f t="shared" si="4"/>
        <v>-4.6014004262166761</v>
      </c>
      <c r="H20" s="172">
        <f>(C20/t1a!H20)*100</f>
        <v>27.555997651034865</v>
      </c>
      <c r="I20" s="172">
        <f>(D20/t1a!I20)*100</f>
        <v>30.440836572135826</v>
      </c>
      <c r="J20" s="172">
        <f>(E20/t1a!J20)*100</f>
        <v>27.67858269504978</v>
      </c>
      <c r="K20" s="172">
        <f t="shared" si="3"/>
        <v>0.12258504401491521</v>
      </c>
      <c r="L20" s="257"/>
    </row>
    <row r="21" spans="1:12" x14ac:dyDescent="0.2">
      <c r="A21" s="170">
        <v>15</v>
      </c>
      <c r="B21" s="171" t="s">
        <v>28</v>
      </c>
      <c r="C21" s="172">
        <v>10.34</v>
      </c>
      <c r="D21" s="172">
        <v>8.98</v>
      </c>
      <c r="E21" s="172">
        <v>10.01</v>
      </c>
      <c r="F21" s="172">
        <f t="shared" si="2"/>
        <v>-0.33000000000000007</v>
      </c>
      <c r="G21" s="174">
        <f t="shared" si="4"/>
        <v>-3.191489361702128</v>
      </c>
      <c r="H21" s="172">
        <f>(C21/t1a!H21)*100</f>
        <v>4.124780596776767</v>
      </c>
      <c r="I21" s="172">
        <f>(D21/t1a!I21)*100</f>
        <v>4.7611473410741745</v>
      </c>
      <c r="J21" s="172">
        <f>(E21/t1a!J21)*100</f>
        <v>4.019596032606513</v>
      </c>
      <c r="K21" s="172">
        <f t="shared" si="3"/>
        <v>-0.10518456417025401</v>
      </c>
      <c r="L21" s="257"/>
    </row>
    <row r="22" spans="1:12" x14ac:dyDescent="0.2">
      <c r="A22" s="170">
        <v>16</v>
      </c>
      <c r="B22" s="171" t="s">
        <v>29</v>
      </c>
      <c r="C22" s="172">
        <v>25.49</v>
      </c>
      <c r="D22" s="172">
        <v>24.28</v>
      </c>
      <c r="E22" s="172">
        <v>24.66</v>
      </c>
      <c r="F22" s="172">
        <f t="shared" si="2"/>
        <v>-0.82999999999999829</v>
      </c>
      <c r="G22" s="174">
        <f t="shared" si="4"/>
        <v>-3.2561788936837912</v>
      </c>
      <c r="H22" s="172">
        <f>(C22/t1a!H22)*100</f>
        <v>5.4386788427071773</v>
      </c>
      <c r="I22" s="172">
        <f>(D22/t1a!I22)*100</f>
        <v>5.7647561612612179</v>
      </c>
      <c r="J22" s="172">
        <f>(E22/t1a!J22)*100</f>
        <v>5.1741502308015104</v>
      </c>
      <c r="K22" s="172">
        <f t="shared" si="3"/>
        <v>-0.2645286119056669</v>
      </c>
      <c r="L22" s="257"/>
    </row>
    <row r="23" spans="1:12" x14ac:dyDescent="0.2">
      <c r="A23" s="170">
        <v>17</v>
      </c>
      <c r="B23" s="171" t="s">
        <v>30</v>
      </c>
      <c r="C23" s="172">
        <v>53.25</v>
      </c>
      <c r="D23" s="172">
        <v>49.05</v>
      </c>
      <c r="E23" s="172">
        <v>54.38</v>
      </c>
      <c r="F23" s="172">
        <f t="shared" si="2"/>
        <v>1.1300000000000026</v>
      </c>
      <c r="G23" s="174">
        <f t="shared" si="4"/>
        <v>2.1220657276995354</v>
      </c>
      <c r="H23" s="172">
        <f>(C23/t1a!H23)*100</f>
        <v>7.7946601089056742</v>
      </c>
      <c r="I23" s="172">
        <f>(D23/t1a!I23)*100</f>
        <v>7.4805551319200845</v>
      </c>
      <c r="J23" s="172">
        <f>(E23/t1a!J23)*100</f>
        <v>6.5831366140064169</v>
      </c>
      <c r="K23" s="172">
        <f t="shared" si="3"/>
        <v>-1.2115234948992573</v>
      </c>
      <c r="L23" s="257"/>
    </row>
    <row r="24" spans="1:12" x14ac:dyDescent="0.2">
      <c r="A24" s="170">
        <v>18</v>
      </c>
      <c r="B24" s="171" t="s">
        <v>31</v>
      </c>
      <c r="C24" s="172">
        <v>3639.1</v>
      </c>
      <c r="D24" s="172">
        <v>2439.65</v>
      </c>
      <c r="E24" s="172">
        <v>3933.43</v>
      </c>
      <c r="F24" s="172">
        <f t="shared" si="2"/>
        <v>294.32999999999993</v>
      </c>
      <c r="G24" s="174">
        <f t="shared" si="4"/>
        <v>8.0879887884367001</v>
      </c>
      <c r="H24" s="172">
        <f>(C24/t1a!H24)*100</f>
        <v>11.585819143296948</v>
      </c>
      <c r="I24" s="172">
        <f>(D24/t1a!I24)*100</f>
        <v>8.8124846030309172</v>
      </c>
      <c r="J24" s="172">
        <f>(E24/t1a!J24)*100</f>
        <v>12.045100648122771</v>
      </c>
      <c r="K24" s="172">
        <f t="shared" si="3"/>
        <v>0.45928150482582275</v>
      </c>
      <c r="L24" s="257"/>
    </row>
    <row r="25" spans="1:12" x14ac:dyDescent="0.2">
      <c r="A25" s="170">
        <v>19</v>
      </c>
      <c r="B25" s="171" t="s">
        <v>32</v>
      </c>
      <c r="C25" s="172">
        <v>5097.9799999999996</v>
      </c>
      <c r="D25" s="172">
        <v>4671.09</v>
      </c>
      <c r="E25" s="172">
        <v>5273</v>
      </c>
      <c r="F25" s="172">
        <f t="shared" si="2"/>
        <v>175.02000000000044</v>
      </c>
      <c r="G25" s="174">
        <f t="shared" si="4"/>
        <v>3.4331244924460367</v>
      </c>
      <c r="H25" s="172">
        <f>(C25/t1a!H25)*100</f>
        <v>31.572969270424966</v>
      </c>
      <c r="I25" s="172">
        <f>(D25/t1a!I25)*100</f>
        <v>31.70542151583069</v>
      </c>
      <c r="J25" s="172">
        <f>(E25/t1a!J25)*100</f>
        <v>31.700989866865463</v>
      </c>
      <c r="K25" s="172">
        <f t="shared" si="3"/>
        <v>0.12802059644049635</v>
      </c>
      <c r="L25" s="257"/>
    </row>
    <row r="26" spans="1:12" x14ac:dyDescent="0.2">
      <c r="A26" s="170">
        <v>20</v>
      </c>
      <c r="B26" s="171" t="s">
        <v>33</v>
      </c>
      <c r="C26" s="172">
        <v>442.86</v>
      </c>
      <c r="D26" s="172">
        <v>363.9</v>
      </c>
      <c r="E26" s="172">
        <v>457.18</v>
      </c>
      <c r="F26" s="172">
        <f t="shared" si="2"/>
        <v>14.319999999999993</v>
      </c>
      <c r="G26" s="174">
        <f t="shared" si="4"/>
        <v>3.2335275256288654</v>
      </c>
      <c r="H26" s="172">
        <f>(C26/t1a!H26)*100</f>
        <v>5.6798550217198081</v>
      </c>
      <c r="I26" s="172">
        <f>(D26/t1a!I26)*100</f>
        <v>5.7184702345688514</v>
      </c>
      <c r="J26" s="172">
        <f>(E26/t1a!J26)*100</f>
        <v>6.0650281176497129</v>
      </c>
      <c r="K26" s="172">
        <f t="shared" si="3"/>
        <v>0.3851730959299049</v>
      </c>
      <c r="L26" s="257"/>
    </row>
    <row r="27" spans="1:12" x14ac:dyDescent="0.2">
      <c r="A27" s="170">
        <v>21</v>
      </c>
      <c r="B27" s="171" t="s">
        <v>34</v>
      </c>
      <c r="C27" s="172">
        <v>455.57</v>
      </c>
      <c r="D27" s="172">
        <v>403.17</v>
      </c>
      <c r="E27" s="172">
        <v>491.49</v>
      </c>
      <c r="F27" s="172">
        <f t="shared" si="2"/>
        <v>35.920000000000016</v>
      </c>
      <c r="G27" s="174">
        <f t="shared" si="4"/>
        <v>7.884628048378957</v>
      </c>
      <c r="H27" s="172">
        <f>(C27/t1a!H27)*100</f>
        <v>13.287618892061614</v>
      </c>
      <c r="I27" s="172">
        <f>(D27/t1a!I27)*100</f>
        <v>13.590534459220304</v>
      </c>
      <c r="J27" s="172">
        <f>(E27/t1a!J27)*100</f>
        <v>13.673161666518293</v>
      </c>
      <c r="K27" s="172">
        <f t="shared" si="3"/>
        <v>0.38554277445667928</v>
      </c>
      <c r="L27" s="257"/>
    </row>
    <row r="28" spans="1:12" x14ac:dyDescent="0.2">
      <c r="A28" s="170">
        <v>22</v>
      </c>
      <c r="B28" s="171" t="s">
        <v>35</v>
      </c>
      <c r="C28" s="172">
        <v>154.06</v>
      </c>
      <c r="D28" s="172">
        <v>168.48</v>
      </c>
      <c r="E28" s="172">
        <v>0.5</v>
      </c>
      <c r="F28" s="172">
        <f t="shared" si="2"/>
        <v>-153.56</v>
      </c>
      <c r="G28" s="174">
        <f t="shared" si="4"/>
        <v>-99.675451122939123</v>
      </c>
      <c r="H28" s="172">
        <f>(C28/t1a!H28)*100</f>
        <v>3.4550890011729272</v>
      </c>
      <c r="I28" s="172">
        <f>(D28/t1a!I28)*100</f>
        <v>3.2114918340271741</v>
      </c>
      <c r="J28" s="172">
        <f>(E28/t1a!J28)*100</f>
        <v>1.0715678752523543E-2</v>
      </c>
      <c r="K28" s="172">
        <f t="shared" si="3"/>
        <v>-3.4443733224204038</v>
      </c>
      <c r="L28" s="257"/>
    </row>
    <row r="29" spans="1:12" x14ac:dyDescent="0.2">
      <c r="A29" s="170">
        <v>23</v>
      </c>
      <c r="B29" s="171" t="s">
        <v>36</v>
      </c>
      <c r="C29" s="172">
        <v>6.52</v>
      </c>
      <c r="D29" s="172">
        <v>6.26</v>
      </c>
      <c r="E29" s="172">
        <v>6.47</v>
      </c>
      <c r="F29" s="172">
        <f t="shared" si="2"/>
        <v>-4.9999999999999822E-2</v>
      </c>
      <c r="G29" s="174">
        <f t="shared" si="4"/>
        <v>-0.76687116564416913</v>
      </c>
      <c r="H29" s="172">
        <f>(C29/t1a!H29)*100</f>
        <v>11.783842400144588</v>
      </c>
      <c r="I29" s="172">
        <f>(D29/t1a!I29)*100</f>
        <v>23.757115749525617</v>
      </c>
      <c r="J29" s="172">
        <f>(E29/t1a!J29)*100</f>
        <v>12.237563835823719</v>
      </c>
      <c r="K29" s="172">
        <f t="shared" si="3"/>
        <v>0.4537214356791317</v>
      </c>
      <c r="L29" s="257"/>
    </row>
    <row r="30" spans="1:12" x14ac:dyDescent="0.2">
      <c r="A30" s="170">
        <v>24</v>
      </c>
      <c r="B30" s="171" t="s">
        <v>37</v>
      </c>
      <c r="C30" s="172">
        <v>15.26</v>
      </c>
      <c r="D30" s="172">
        <v>15.08</v>
      </c>
      <c r="E30" s="172">
        <v>16.72</v>
      </c>
      <c r="F30" s="172">
        <f t="shared" si="2"/>
        <v>1.4599999999999991</v>
      </c>
      <c r="G30" s="174">
        <f t="shared" si="4"/>
        <v>9.5674967234600192</v>
      </c>
      <c r="H30" s="172">
        <f>(C30/t1a!H30)*100</f>
        <v>5.2958528544161032</v>
      </c>
      <c r="I30" s="172">
        <f>(D30/t1a!I30)*100</f>
        <v>5.1450017059024216</v>
      </c>
      <c r="J30" s="172">
        <f>(E30/t1a!J30)*100</f>
        <v>5.5755635587568362</v>
      </c>
      <c r="K30" s="172">
        <f t="shared" si="3"/>
        <v>0.27971070434073297</v>
      </c>
      <c r="L30" s="257"/>
    </row>
    <row r="31" spans="1:12" x14ac:dyDescent="0.2">
      <c r="A31" s="170">
        <v>25</v>
      </c>
      <c r="B31" s="171" t="s">
        <v>38</v>
      </c>
      <c r="C31" s="172">
        <v>0.57999999999999996</v>
      </c>
      <c r="D31" s="172">
        <v>0.43</v>
      </c>
      <c r="E31" s="172">
        <v>0.59</v>
      </c>
      <c r="F31" s="172">
        <f t="shared" si="2"/>
        <v>1.0000000000000009E-2</v>
      </c>
      <c r="G31" s="174">
        <f t="shared" si="4"/>
        <v>1.7241379310344844</v>
      </c>
      <c r="H31" s="172">
        <f>(C31/t1a!H31)*100</f>
        <v>4.451266308518802</v>
      </c>
      <c r="I31" s="172">
        <f>(D31/t1a!I31)*100</f>
        <v>4.6789989118607176</v>
      </c>
      <c r="J31" s="172">
        <f>(E31/t1a!J31)*100</f>
        <v>4.4294294294294287</v>
      </c>
      <c r="K31" s="172">
        <f t="shared" si="3"/>
        <v>-2.1836879089373262E-2</v>
      </c>
      <c r="L31" s="257"/>
    </row>
    <row r="32" spans="1:12" x14ac:dyDescent="0.2">
      <c r="A32" s="170">
        <v>26</v>
      </c>
      <c r="B32" s="171" t="s">
        <v>39</v>
      </c>
      <c r="C32" s="172">
        <v>240.73</v>
      </c>
      <c r="D32" s="172">
        <v>244.85</v>
      </c>
      <c r="E32" s="172">
        <v>223.66</v>
      </c>
      <c r="F32" s="172">
        <f t="shared" si="2"/>
        <v>-17.069999999999993</v>
      </c>
      <c r="G32" s="174">
        <f t="shared" si="4"/>
        <v>-7.0909317492626567</v>
      </c>
      <c r="H32" s="172">
        <f>(C32/t1a!H32)*100</f>
        <v>3.4255961317075041</v>
      </c>
      <c r="I32" s="172">
        <f>(D32/t1a!I32)*100</f>
        <v>4.2182571198701693</v>
      </c>
      <c r="J32" s="172">
        <f>(E32/t1a!J32)*100</f>
        <v>3.1378105753447718</v>
      </c>
      <c r="K32" s="172">
        <f t="shared" si="3"/>
        <v>-0.28778555636273229</v>
      </c>
      <c r="L32" s="257"/>
    </row>
    <row r="33" spans="1:12" x14ac:dyDescent="0.2">
      <c r="A33" s="170">
        <v>27</v>
      </c>
      <c r="B33" s="171" t="s">
        <v>40</v>
      </c>
      <c r="C33" s="172">
        <v>0.78</v>
      </c>
      <c r="D33" s="172">
        <v>0.88</v>
      </c>
      <c r="E33" s="172">
        <v>0.76</v>
      </c>
      <c r="F33" s="172">
        <f t="shared" si="2"/>
        <v>-2.0000000000000018E-2</v>
      </c>
      <c r="G33" s="174">
        <f t="shared" si="4"/>
        <v>-2.5641025641025665</v>
      </c>
      <c r="H33" s="172">
        <f>(C33/t1a!H33)*100</f>
        <v>0.39233438961822847</v>
      </c>
      <c r="I33" s="172">
        <f>(D33/t1a!I33)*100</f>
        <v>1.529370872436566</v>
      </c>
      <c r="J33" s="172">
        <f>(E33/t1a!J33)*100</f>
        <v>0.39400694696459126</v>
      </c>
      <c r="K33" s="172">
        <f t="shared" si="3"/>
        <v>1.6725573463627907E-3</v>
      </c>
      <c r="L33" s="257"/>
    </row>
    <row r="34" spans="1:12" x14ac:dyDescent="0.2">
      <c r="A34" s="170">
        <v>28</v>
      </c>
      <c r="B34" s="171" t="s">
        <v>41</v>
      </c>
      <c r="C34" s="172">
        <v>58.8</v>
      </c>
      <c r="D34" s="172">
        <v>57.77</v>
      </c>
      <c r="E34" s="172">
        <v>60.43</v>
      </c>
      <c r="F34" s="172">
        <f t="shared" si="2"/>
        <v>1.6300000000000026</v>
      </c>
      <c r="G34" s="174">
        <f t="shared" si="4"/>
        <v>2.7721088435374193</v>
      </c>
      <c r="H34" s="172">
        <f>(C34/t1a!H34)*100</f>
        <v>7.7766462551745112</v>
      </c>
      <c r="I34" s="172">
        <f>(D34/t1a!I34)*100</f>
        <v>8.3483865373777082</v>
      </c>
      <c r="J34" s="172">
        <f>(E34/t1a!J34)*100</f>
        <v>7.1467429868962578</v>
      </c>
      <c r="K34" s="172">
        <f t="shared" si="3"/>
        <v>-0.62990326827825349</v>
      </c>
      <c r="L34" s="257"/>
    </row>
    <row r="35" spans="1:12" x14ac:dyDescent="0.2">
      <c r="A35" s="170">
        <v>29</v>
      </c>
      <c r="B35" s="171" t="s">
        <v>42</v>
      </c>
      <c r="C35" s="172">
        <v>7.43</v>
      </c>
      <c r="D35" s="172">
        <v>7.04</v>
      </c>
      <c r="E35" s="172">
        <v>11.46</v>
      </c>
      <c r="F35" s="172">
        <f t="shared" si="2"/>
        <v>4.0300000000000011</v>
      </c>
      <c r="G35" s="174">
        <f t="shared" si="4"/>
        <v>54.239569313593563</v>
      </c>
      <c r="H35" s="172">
        <f>(C35/t1a!H35)*100</f>
        <v>9.5772106212941477</v>
      </c>
      <c r="I35" s="172">
        <f>(D35/t1a!I35)*100</f>
        <v>12.015702338282983</v>
      </c>
      <c r="J35" s="172">
        <f>(E35/t1a!J35)*100</f>
        <v>11.922596754057428</v>
      </c>
      <c r="K35" s="172">
        <f t="shared" si="3"/>
        <v>2.3453861327632808</v>
      </c>
      <c r="L35" s="257"/>
    </row>
    <row r="36" spans="1:12" x14ac:dyDescent="0.2">
      <c r="A36" s="170">
        <v>30</v>
      </c>
      <c r="B36" s="171" t="s">
        <v>43</v>
      </c>
      <c r="C36" s="172">
        <v>3.02</v>
      </c>
      <c r="D36" s="172">
        <v>2.35</v>
      </c>
      <c r="E36" s="172">
        <v>3.22</v>
      </c>
      <c r="F36" s="172">
        <f t="shared" si="2"/>
        <v>0.20000000000000018</v>
      </c>
      <c r="G36" s="174">
        <f t="shared" si="4"/>
        <v>6.622516556291397</v>
      </c>
      <c r="H36" s="172">
        <f>(C36/t1a!H36)*100</f>
        <v>19.358974358974361</v>
      </c>
      <c r="I36" s="172">
        <f>(D36/t1a!I36)*100</f>
        <v>18.710191082802545</v>
      </c>
      <c r="J36" s="172">
        <f>(E36/t1a!J36)*100</f>
        <v>19.730392156862749</v>
      </c>
      <c r="K36" s="172">
        <f t="shared" si="3"/>
        <v>0.37141779788838747</v>
      </c>
      <c r="L36" s="257"/>
    </row>
    <row r="37" spans="1:12" x14ac:dyDescent="0.2">
      <c r="A37" s="170">
        <v>31</v>
      </c>
      <c r="B37" s="171" t="s">
        <v>44</v>
      </c>
      <c r="C37" s="172">
        <v>58.54</v>
      </c>
      <c r="D37" s="172">
        <v>72.64</v>
      </c>
      <c r="E37" s="172">
        <v>58.79</v>
      </c>
      <c r="F37" s="172">
        <f t="shared" si="2"/>
        <v>0.25</v>
      </c>
      <c r="G37" s="174">
        <f t="shared" si="4"/>
        <v>0.4270584215920738</v>
      </c>
      <c r="H37" s="172">
        <f>(C37/t1a!H37)*100</f>
        <v>2.2502315962652455</v>
      </c>
      <c r="I37" s="172">
        <f>(D37/t1a!I37)*100</f>
        <v>2.9004372217452934</v>
      </c>
      <c r="J37" s="172">
        <f>(E37/t1a!J37)*100</f>
        <v>2.2102833253128011</v>
      </c>
      <c r="K37" s="172">
        <f t="shared" si="3"/>
        <v>-3.9948270952444354E-2</v>
      </c>
      <c r="L37" s="257"/>
    </row>
    <row r="38" spans="1:12" s="169" customFormat="1" x14ac:dyDescent="0.2">
      <c r="A38" s="259" t="s">
        <v>45</v>
      </c>
      <c r="B38" s="260"/>
      <c r="C38" s="173">
        <f>SUM(C19:C37)</f>
        <v>11562.1</v>
      </c>
      <c r="D38" s="173">
        <f>SUM(D19:D37)</f>
        <v>9717.59</v>
      </c>
      <c r="E38" s="173">
        <f>SUM(E19:E37)</f>
        <v>11894.31</v>
      </c>
      <c r="F38" s="173">
        <f t="shared" ref="F38:F58" si="5">(E38-C38)</f>
        <v>332.20999999999913</v>
      </c>
      <c r="G38" s="175">
        <f t="shared" si="4"/>
        <v>2.8732669670734476</v>
      </c>
      <c r="H38" s="173">
        <f>(C38/t1a!H38)*100</f>
        <v>12.59515595058236</v>
      </c>
      <c r="I38" s="173">
        <f>(D38/t1a!I38)*100</f>
        <v>11.907181333143487</v>
      </c>
      <c r="J38" s="173">
        <f>(E38/t1a!J38)*100</f>
        <v>12.608177441851145</v>
      </c>
      <c r="K38" s="173">
        <f t="shared" ref="K38:K58" si="6">(J38-H38)</f>
        <v>1.3021491268785823E-2</v>
      </c>
      <c r="L38" s="258"/>
    </row>
    <row r="39" spans="1:12" x14ac:dyDescent="0.2">
      <c r="A39" s="170">
        <v>32</v>
      </c>
      <c r="B39" s="171" t="s">
        <v>46</v>
      </c>
      <c r="C39" s="172">
        <v>351.28</v>
      </c>
      <c r="D39" s="172">
        <v>449.79</v>
      </c>
      <c r="E39" s="172">
        <v>486.26</v>
      </c>
      <c r="F39" s="172">
        <f t="shared" si="5"/>
        <v>134.98000000000002</v>
      </c>
      <c r="G39" s="174">
        <f t="shared" si="4"/>
        <v>38.425187884308819</v>
      </c>
      <c r="H39" s="172">
        <f>(C39/t1a!H39)*100</f>
        <v>8.1174075503351837</v>
      </c>
      <c r="I39" s="172">
        <f>(D39/t1a!I39)*100</f>
        <v>5.7105675780332525</v>
      </c>
      <c r="J39" s="172">
        <f>(E39/t1a!J39)*100</f>
        <v>5.4061205476162408</v>
      </c>
      <c r="K39" s="172">
        <f t="shared" si="6"/>
        <v>-2.7112870027189429</v>
      </c>
      <c r="L39" s="257"/>
    </row>
    <row r="40" spans="1:12" s="169" customFormat="1" x14ac:dyDescent="0.2">
      <c r="A40" s="259" t="s">
        <v>47</v>
      </c>
      <c r="B40" s="260"/>
      <c r="C40" s="173">
        <f>SUM(C39:C39)</f>
        <v>351.28</v>
      </c>
      <c r="D40" s="173">
        <f>SUM(D39:D39)</f>
        <v>449.79</v>
      </c>
      <c r="E40" s="173">
        <f>SUM(E39:E39)</f>
        <v>486.26</v>
      </c>
      <c r="F40" s="173">
        <f t="shared" si="5"/>
        <v>134.98000000000002</v>
      </c>
      <c r="G40" s="175">
        <f t="shared" si="4"/>
        <v>38.425187884308819</v>
      </c>
      <c r="H40" s="173">
        <f>(C40/t1a!H40)*100</f>
        <v>8.1174075503351837</v>
      </c>
      <c r="I40" s="173">
        <f>(D40/t1a!I40)*100</f>
        <v>5.7105675780332525</v>
      </c>
      <c r="J40" s="173">
        <f>(E40/t1a!J40)*100</f>
        <v>5.4061205476162408</v>
      </c>
      <c r="K40" s="173">
        <f t="shared" si="6"/>
        <v>-2.7112870027189429</v>
      </c>
      <c r="L40" s="258"/>
    </row>
    <row r="41" spans="1:12" x14ac:dyDescent="0.2">
      <c r="A41" s="170">
        <v>33</v>
      </c>
      <c r="B41" s="171" t="s">
        <v>48</v>
      </c>
      <c r="C41" s="172">
        <v>3846.79</v>
      </c>
      <c r="D41" s="172">
        <v>3401.19</v>
      </c>
      <c r="E41" s="172">
        <v>2602.83</v>
      </c>
      <c r="F41" s="172">
        <f t="shared" si="5"/>
        <v>-1243.96</v>
      </c>
      <c r="G41" s="174">
        <f t="shared" si="4"/>
        <v>-32.337611359081208</v>
      </c>
      <c r="H41" s="172">
        <f>(C41/t1a!H41)*100</f>
        <v>32.567789062314802</v>
      </c>
      <c r="I41" s="172">
        <f>(D41/t1a!I41)*100</f>
        <v>32.876477957267795</v>
      </c>
      <c r="J41" s="172">
        <f>(E41/t1a!J41)*100</f>
        <v>21.466231980754181</v>
      </c>
      <c r="K41" s="172">
        <f t="shared" si="6"/>
        <v>-11.101557081560621</v>
      </c>
      <c r="L41" s="257"/>
    </row>
    <row r="42" spans="1:12" s="169" customFormat="1" x14ac:dyDescent="0.2">
      <c r="A42" s="259" t="s">
        <v>49</v>
      </c>
      <c r="B42" s="260"/>
      <c r="C42" s="173">
        <f>SUM(C41:C41)</f>
        <v>3846.79</v>
      </c>
      <c r="D42" s="173">
        <f>SUM(D41:D41)</f>
        <v>3401.19</v>
      </c>
      <c r="E42" s="173">
        <f>SUM(E41:E41)</f>
        <v>2602.83</v>
      </c>
      <c r="F42" s="173">
        <f t="shared" si="5"/>
        <v>-1243.96</v>
      </c>
      <c r="G42" s="175">
        <f t="shared" si="4"/>
        <v>-32.337611359081208</v>
      </c>
      <c r="H42" s="173">
        <f>(C42/t1a!H42)*100</f>
        <v>32.567789062314802</v>
      </c>
      <c r="I42" s="173">
        <f>(D42/t1a!I42)*100</f>
        <v>32.876477957267795</v>
      </c>
      <c r="J42" s="173">
        <f>(E42/t1a!J42)*100</f>
        <v>21.466231980754181</v>
      </c>
      <c r="K42" s="173">
        <f t="shared" si="6"/>
        <v>-11.101557081560621</v>
      </c>
      <c r="L42" s="258"/>
    </row>
    <row r="43" spans="1:12" x14ac:dyDescent="0.2">
      <c r="A43" s="170">
        <v>34</v>
      </c>
      <c r="B43" s="171" t="s">
        <v>50</v>
      </c>
      <c r="C43" s="172">
        <v>210.6</v>
      </c>
      <c r="D43" s="172">
        <v>190.52</v>
      </c>
      <c r="E43" s="172">
        <v>214.47</v>
      </c>
      <c r="F43" s="172">
        <f t="shared" si="5"/>
        <v>3.8700000000000045</v>
      </c>
      <c r="G43" s="174">
        <f t="shared" si="4"/>
        <v>1.8376068376068397</v>
      </c>
      <c r="H43" s="172">
        <f>(C43/t1a!H43)*100</f>
        <v>6.3925499171336124</v>
      </c>
      <c r="I43" s="172">
        <f>(D43/t1a!I43)*100</f>
        <v>6.7616870856461437</v>
      </c>
      <c r="J43" s="172">
        <f>(E43/t1a!J43)*100</f>
        <v>6.2701909386721697</v>
      </c>
      <c r="K43" s="172">
        <f t="shared" si="6"/>
        <v>-0.12235897846144272</v>
      </c>
      <c r="L43" s="257"/>
    </row>
    <row r="44" spans="1:12" x14ac:dyDescent="0.2">
      <c r="A44" s="170">
        <v>35</v>
      </c>
      <c r="B44" s="171" t="s">
        <v>51</v>
      </c>
      <c r="C44" s="172">
        <v>76.09</v>
      </c>
      <c r="D44" s="172">
        <v>59.28</v>
      </c>
      <c r="E44" s="172">
        <v>84.86</v>
      </c>
      <c r="F44" s="172">
        <f t="shared" si="5"/>
        <v>8.769999999999996</v>
      </c>
      <c r="G44" s="174">
        <f t="shared" si="4"/>
        <v>11.525824681298456</v>
      </c>
      <c r="H44" s="172">
        <f>(C44/t1a!H44)*100</f>
        <v>19.848184474123538</v>
      </c>
      <c r="I44" s="172">
        <f>(D44/t1a!I44)*100</f>
        <v>17.128987517337031</v>
      </c>
      <c r="J44" s="172">
        <f>(E44/t1a!J44)*100</f>
        <v>20.852172203656377</v>
      </c>
      <c r="K44" s="172">
        <f t="shared" si="6"/>
        <v>1.0039877295328381</v>
      </c>
      <c r="L44" s="257"/>
    </row>
    <row r="45" spans="1:12" x14ac:dyDescent="0.2">
      <c r="A45" s="170">
        <v>36</v>
      </c>
      <c r="B45" s="171" t="s">
        <v>52</v>
      </c>
      <c r="C45" s="172">
        <v>279.27</v>
      </c>
      <c r="D45" s="172">
        <v>255.08</v>
      </c>
      <c r="E45" s="172">
        <v>284.62</v>
      </c>
      <c r="F45" s="172">
        <f t="shared" si="5"/>
        <v>5.3500000000000227</v>
      </c>
      <c r="G45" s="174">
        <f t="shared" si="4"/>
        <v>1.9157088122605446</v>
      </c>
      <c r="H45" s="172">
        <f>(C45/t1a!H45)*100</f>
        <v>51.730078168414032</v>
      </c>
      <c r="I45" s="172">
        <f>(D45/t1a!I45)*100</f>
        <v>57.826845911450661</v>
      </c>
      <c r="J45" s="172">
        <f>(E45/t1a!J45)*100</f>
        <v>51.555990290910415</v>
      </c>
      <c r="K45" s="172">
        <f t="shared" si="6"/>
        <v>-0.17408787750361654</v>
      </c>
      <c r="L45" s="257"/>
    </row>
    <row r="46" spans="1:12" x14ac:dyDescent="0.2">
      <c r="A46" s="170">
        <v>37</v>
      </c>
      <c r="B46" s="171" t="s">
        <v>53</v>
      </c>
      <c r="C46" s="172">
        <v>432.83</v>
      </c>
      <c r="D46" s="172">
        <v>322.89</v>
      </c>
      <c r="E46" s="172">
        <v>460.86</v>
      </c>
      <c r="F46" s="172">
        <f t="shared" si="5"/>
        <v>28.03000000000003</v>
      </c>
      <c r="G46" s="174">
        <f t="shared" si="4"/>
        <v>6.4759836425386474</v>
      </c>
      <c r="H46" s="172">
        <f>(C46/t1a!H46)*100</f>
        <v>52.918378325508606</v>
      </c>
      <c r="I46" s="172">
        <f>(D46/t1a!I46)*100</f>
        <v>55.849794167502672</v>
      </c>
      <c r="J46" s="172">
        <f>(E46/t1a!J46)*100</f>
        <v>53.414464534075115</v>
      </c>
      <c r="K46" s="172">
        <f t="shared" si="6"/>
        <v>0.49608620856650987</v>
      </c>
      <c r="L46" s="257"/>
    </row>
    <row r="47" spans="1:12" x14ac:dyDescent="0.2">
      <c r="A47" s="170">
        <v>38</v>
      </c>
      <c r="B47" s="171" t="s">
        <v>54</v>
      </c>
      <c r="C47" s="172">
        <v>165.79</v>
      </c>
      <c r="D47" s="172">
        <v>139.33000000000001</v>
      </c>
      <c r="E47" s="172">
        <v>170.36</v>
      </c>
      <c r="F47" s="172">
        <f t="shared" si="5"/>
        <v>4.5700000000000216</v>
      </c>
      <c r="G47" s="174">
        <f t="shared" si="4"/>
        <v>2.7564991857168839</v>
      </c>
      <c r="H47" s="172">
        <f>(C47/t1a!H47)*100</f>
        <v>56.546949077390082</v>
      </c>
      <c r="I47" s="172">
        <f>(D47/t1a!I47)*100</f>
        <v>54.491767374555131</v>
      </c>
      <c r="J47" s="172">
        <f>(E47/t1a!J47)*100</f>
        <v>55.762495499328999</v>
      </c>
      <c r="K47" s="172">
        <f t="shared" si="6"/>
        <v>-0.78445357806108262</v>
      </c>
      <c r="L47" s="257"/>
    </row>
    <row r="48" spans="1:12" x14ac:dyDescent="0.2">
      <c r="A48" s="170">
        <v>39</v>
      </c>
      <c r="B48" s="171" t="s">
        <v>55</v>
      </c>
      <c r="C48" s="172">
        <v>120.8</v>
      </c>
      <c r="D48" s="172">
        <v>112.7</v>
      </c>
      <c r="E48" s="172">
        <v>121.96</v>
      </c>
      <c r="F48" s="172">
        <f t="shared" si="5"/>
        <v>1.1599999999999966</v>
      </c>
      <c r="G48" s="174">
        <f t="shared" si="4"/>
        <v>0.9602649006622489</v>
      </c>
      <c r="H48" s="172">
        <f>(C48/t1a!H48)*100</f>
        <v>85.534234935920139</v>
      </c>
      <c r="I48" s="172">
        <f>(D48/t1a!I48)*100</f>
        <v>85.146569960713208</v>
      </c>
      <c r="J48" s="172">
        <f>(E48/t1a!J48)*100</f>
        <v>85.031025587394538</v>
      </c>
      <c r="K48" s="172">
        <f t="shared" si="6"/>
        <v>-0.50320934852560129</v>
      </c>
      <c r="L48" s="257"/>
    </row>
    <row r="49" spans="1:12" x14ac:dyDescent="0.2">
      <c r="A49" s="170">
        <v>40</v>
      </c>
      <c r="B49" s="171" t="s">
        <v>56</v>
      </c>
      <c r="C49" s="172">
        <v>62.36</v>
      </c>
      <c r="D49" s="172">
        <v>77.23</v>
      </c>
      <c r="E49" s="172">
        <v>64.099999999999994</v>
      </c>
      <c r="F49" s="172">
        <f t="shared" si="5"/>
        <v>1.7399999999999949</v>
      </c>
      <c r="G49" s="174">
        <f t="shared" si="4"/>
        <v>2.7902501603591965</v>
      </c>
      <c r="H49" s="172">
        <f>(C49/t1a!H49)*100</f>
        <v>47.443700547778455</v>
      </c>
      <c r="I49" s="172">
        <f>(D49/t1a!I49)*100</f>
        <v>48.27780208789148</v>
      </c>
      <c r="J49" s="172">
        <f>(E49/t1a!J49)*100</f>
        <v>50.667931388823021</v>
      </c>
      <c r="K49" s="172">
        <f t="shared" si="6"/>
        <v>3.2242308410445659</v>
      </c>
      <c r="L49" s="257"/>
    </row>
    <row r="50" spans="1:12" s="169" customFormat="1" x14ac:dyDescent="0.2">
      <c r="A50" s="259" t="s">
        <v>57</v>
      </c>
      <c r="B50" s="260"/>
      <c r="C50" s="173">
        <f>SUM(C43:C49)</f>
        <v>1347.7399999999998</v>
      </c>
      <c r="D50" s="173">
        <f>SUM(D43:D49)</f>
        <v>1157.03</v>
      </c>
      <c r="E50" s="173">
        <f>SUM(E43:E49)</f>
        <v>1401.23</v>
      </c>
      <c r="F50" s="173">
        <f t="shared" si="5"/>
        <v>53.490000000000236</v>
      </c>
      <c r="G50" s="175">
        <f t="shared" si="4"/>
        <v>3.9688663985635393</v>
      </c>
      <c r="H50" s="173">
        <f>(C50/t1a!H50)*100</f>
        <v>24.060512794878477</v>
      </c>
      <c r="I50" s="173">
        <f>(D50/t1a!I50)*100</f>
        <v>24.456403416621043</v>
      </c>
      <c r="J50" s="173">
        <f>(E50/t1a!J50)*100</f>
        <v>24.085511015464792</v>
      </c>
      <c r="K50" s="173">
        <f t="shared" si="6"/>
        <v>2.4998220586315512E-2</v>
      </c>
      <c r="L50" s="258"/>
    </row>
    <row r="51" spans="1:12" x14ac:dyDescent="0.2">
      <c r="A51" s="170">
        <v>41</v>
      </c>
      <c r="B51" s="171" t="s">
        <v>58</v>
      </c>
      <c r="C51" s="172">
        <v>0</v>
      </c>
      <c r="D51" s="172">
        <v>0</v>
      </c>
      <c r="E51" s="172">
        <v>0</v>
      </c>
      <c r="F51" s="172">
        <f t="shared" si="5"/>
        <v>0</v>
      </c>
      <c r="G51" s="174" t="str">
        <f t="shared" si="4"/>
        <v/>
      </c>
      <c r="H51" s="172" t="e">
        <f>(C51/t1a!H51)*100</f>
        <v>#DIV/0!</v>
      </c>
      <c r="I51" s="172" t="e">
        <f>(D51/t1a!I51)*100</f>
        <v>#DIV/0!</v>
      </c>
      <c r="J51" s="172" t="e">
        <f>(E51/t1a!J51)*100</f>
        <v>#DIV/0!</v>
      </c>
      <c r="K51" s="172" t="e">
        <f t="shared" si="6"/>
        <v>#DIV/0!</v>
      </c>
      <c r="L51" s="257"/>
    </row>
    <row r="52" spans="1:12" x14ac:dyDescent="0.2">
      <c r="A52" s="170">
        <v>42</v>
      </c>
      <c r="B52" s="171" t="s">
        <v>59</v>
      </c>
      <c r="C52" s="172">
        <v>0</v>
      </c>
      <c r="D52" s="172">
        <v>0</v>
      </c>
      <c r="E52" s="172">
        <v>0</v>
      </c>
      <c r="F52" s="172">
        <f t="shared" si="5"/>
        <v>0</v>
      </c>
      <c r="G52" s="174" t="str">
        <f t="shared" si="4"/>
        <v/>
      </c>
      <c r="H52" s="172" t="e">
        <f>(C52/t1a!H52)*100</f>
        <v>#DIV/0!</v>
      </c>
      <c r="I52" s="172" t="e">
        <f>(D52/t1a!I52)*100</f>
        <v>#DIV/0!</v>
      </c>
      <c r="J52" s="172" t="e">
        <f>(E52/t1a!J52)*100</f>
        <v>#DIV/0!</v>
      </c>
      <c r="K52" s="172" t="e">
        <f t="shared" si="6"/>
        <v>#DIV/0!</v>
      </c>
      <c r="L52" s="257"/>
    </row>
    <row r="53" spans="1:12" x14ac:dyDescent="0.2">
      <c r="A53" s="170">
        <v>43</v>
      </c>
      <c r="B53" s="171" t="s">
        <v>60</v>
      </c>
      <c r="C53" s="172">
        <v>0</v>
      </c>
      <c r="D53" s="172">
        <v>0</v>
      </c>
      <c r="E53" s="172">
        <v>0</v>
      </c>
      <c r="F53" s="172">
        <f t="shared" si="5"/>
        <v>0</v>
      </c>
      <c r="G53" s="174" t="str">
        <f t="shared" si="4"/>
        <v/>
      </c>
      <c r="H53" s="172" t="e">
        <f>(C53/t1a!H53)*100</f>
        <v>#DIV/0!</v>
      </c>
      <c r="I53" s="172" t="e">
        <f>(D53/t1a!I53)*100</f>
        <v>#DIV/0!</v>
      </c>
      <c r="J53" s="172" t="e">
        <f>(E53/t1a!J53)*100</f>
        <v>#DIV/0!</v>
      </c>
      <c r="K53" s="172" t="e">
        <f t="shared" si="6"/>
        <v>#DIV/0!</v>
      </c>
      <c r="L53" s="257"/>
    </row>
    <row r="54" spans="1:12" x14ac:dyDescent="0.2">
      <c r="A54" s="170">
        <v>44</v>
      </c>
      <c r="B54" s="171" t="s">
        <v>61</v>
      </c>
      <c r="C54" s="172">
        <v>0</v>
      </c>
      <c r="D54" s="172">
        <v>0</v>
      </c>
      <c r="E54" s="172">
        <v>0</v>
      </c>
      <c r="F54" s="172">
        <f t="shared" si="5"/>
        <v>0</v>
      </c>
      <c r="G54" s="174" t="str">
        <f t="shared" si="4"/>
        <v/>
      </c>
      <c r="H54" s="172" t="e">
        <f>(C54/t1a!H54)*100</f>
        <v>#DIV/0!</v>
      </c>
      <c r="I54" s="172" t="e">
        <f>(D54/t1a!I54)*100</f>
        <v>#DIV/0!</v>
      </c>
      <c r="J54" s="172" t="e">
        <f>(E54/t1a!J54)*100</f>
        <v>#DIV/0!</v>
      </c>
      <c r="K54" s="172" t="e">
        <f t="shared" si="6"/>
        <v>#DIV/0!</v>
      </c>
      <c r="L54" s="257"/>
    </row>
    <row r="55" spans="1:12" x14ac:dyDescent="0.2">
      <c r="A55" s="170">
        <v>45</v>
      </c>
      <c r="B55" s="171" t="s">
        <v>62</v>
      </c>
      <c r="C55" s="172">
        <v>0</v>
      </c>
      <c r="D55" s="172">
        <v>0</v>
      </c>
      <c r="E55" s="172">
        <v>0</v>
      </c>
      <c r="F55" s="172">
        <f t="shared" si="5"/>
        <v>0</v>
      </c>
      <c r="G55" s="174" t="str">
        <f t="shared" si="4"/>
        <v/>
      </c>
      <c r="H55" s="172" t="e">
        <f>(C55/t1a!H55)*100</f>
        <v>#DIV/0!</v>
      </c>
      <c r="I55" s="172" t="e">
        <f>(D55/t1a!I55)*100</f>
        <v>#DIV/0!</v>
      </c>
      <c r="J55" s="172" t="e">
        <f>(E55/t1a!J55)*100</f>
        <v>#DIV/0!</v>
      </c>
      <c r="K55" s="172" t="e">
        <f t="shared" si="6"/>
        <v>#DIV/0!</v>
      </c>
      <c r="L55" s="257"/>
    </row>
    <row r="56" spans="1:12" x14ac:dyDescent="0.2">
      <c r="A56" s="170">
        <v>46</v>
      </c>
      <c r="B56" s="171" t="s">
        <v>63</v>
      </c>
      <c r="C56" s="172">
        <v>0</v>
      </c>
      <c r="D56" s="172">
        <v>0</v>
      </c>
      <c r="E56" s="172">
        <v>0</v>
      </c>
      <c r="F56" s="172">
        <f t="shared" si="5"/>
        <v>0</v>
      </c>
      <c r="G56" s="174" t="str">
        <f t="shared" si="4"/>
        <v/>
      </c>
      <c r="H56" s="172" t="e">
        <f>(C56/t1a!H56)*100</f>
        <v>#DIV/0!</v>
      </c>
      <c r="I56" s="172" t="e">
        <f>(D56/t1a!I56)*100</f>
        <v>#DIV/0!</v>
      </c>
      <c r="J56" s="172" t="e">
        <f>(E56/t1a!J56)*100</f>
        <v>#DIV/0!</v>
      </c>
      <c r="K56" s="172" t="e">
        <f t="shared" si="6"/>
        <v>#DIV/0!</v>
      </c>
      <c r="L56" s="257"/>
    </row>
    <row r="57" spans="1:12" s="169" customFormat="1" x14ac:dyDescent="0.2">
      <c r="A57" s="259" t="s">
        <v>64</v>
      </c>
      <c r="B57" s="260"/>
      <c r="C57" s="173">
        <f>SUM(C51:C56)</f>
        <v>0</v>
      </c>
      <c r="D57" s="173">
        <f>SUM(D51:D56)</f>
        <v>0</v>
      </c>
      <c r="E57" s="173">
        <f>SUM(E51:E56)</f>
        <v>0</v>
      </c>
      <c r="F57" s="173">
        <f t="shared" si="5"/>
        <v>0</v>
      </c>
      <c r="G57" s="175" t="str">
        <f t="shared" si="4"/>
        <v/>
      </c>
      <c r="H57" s="173" t="e">
        <f>(C57/t1a!H57)*100</f>
        <v>#DIV/0!</v>
      </c>
      <c r="I57" s="173" t="e">
        <f>(D57/t1a!I57)*100</f>
        <v>#DIV/0!</v>
      </c>
      <c r="J57" s="173" t="e">
        <f>(E57/t1a!J57)*100</f>
        <v>#DIV/0!</v>
      </c>
      <c r="K57" s="173" t="e">
        <f t="shared" si="6"/>
        <v>#DIV/0!</v>
      </c>
      <c r="L57" s="258"/>
    </row>
    <row r="58" spans="1:12" s="169" customFormat="1" x14ac:dyDescent="0.2">
      <c r="A58" s="259" t="s">
        <v>65</v>
      </c>
      <c r="B58" s="260"/>
      <c r="C58" s="173">
        <f>SUM(C18+C38+C40+C42+C50+C57)</f>
        <v>43538.78</v>
      </c>
      <c r="D58" s="173">
        <f>SUM(D18+D38+D40+D42+D50+D57)</f>
        <v>29198.41</v>
      </c>
      <c r="E58" s="173">
        <f>SUM(E18+E38+E40+E42+E50+E57)</f>
        <v>43562.850000000006</v>
      </c>
      <c r="F58" s="173">
        <f t="shared" si="5"/>
        <v>24.070000000006985</v>
      </c>
      <c r="G58" s="175">
        <f t="shared" si="4"/>
        <v>5.5284047922351032E-2</v>
      </c>
      <c r="H58" s="173">
        <f>(C58/t1a!H58)*100</f>
        <v>16.088800547049324</v>
      </c>
      <c r="I58" s="173">
        <f>(D58/t1a!I58)*100</f>
        <v>12.039981181969111</v>
      </c>
      <c r="J58" s="173">
        <f>(E58/t1a!J58)*100</f>
        <v>15.075692258114129</v>
      </c>
      <c r="K58" s="173">
        <f t="shared" si="6"/>
        <v>-1.0131082889351948</v>
      </c>
      <c r="L58" s="258"/>
    </row>
    <row r="59" spans="1:12" x14ac:dyDescent="0.2">
      <c r="G59" s="34" t="str">
        <f t="shared" si="4"/>
        <v/>
      </c>
      <c r="L59" s="257"/>
    </row>
    <row r="60" spans="1:12" x14ac:dyDescent="0.2">
      <c r="G60" s="34" t="str">
        <f t="shared" si="4"/>
        <v/>
      </c>
      <c r="L60" s="257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3.28515625" style="12" customWidth="1"/>
    <col min="4" max="4" width="11.7109375" style="12" customWidth="1"/>
    <col min="5" max="6" width="10.7109375" style="12" customWidth="1"/>
    <col min="7" max="7" width="10.7109375" style="34" customWidth="1"/>
    <col min="8" max="8" width="12.28515625" style="12" customWidth="1"/>
    <col min="9" max="10" width="10.7109375" style="12" customWidth="1"/>
    <col min="11" max="12" width="10.7109375" style="34" customWidth="1"/>
    <col min="13" max="16" width="0" style="12" hidden="1" customWidth="1"/>
    <col min="17" max="17" width="2.42578125" style="12" hidden="1" customWidth="1"/>
    <col min="18" max="18" width="9.28515625" style="12" customWidth="1"/>
    <col min="19" max="231" width="9.140625" style="12" customWidth="1"/>
    <col min="232" max="16384" width="9.140625" style="12"/>
  </cols>
  <sheetData>
    <row r="1" spans="1:18" s="25" customFormat="1" ht="22.35" customHeight="1" x14ac:dyDescent="0.25">
      <c r="A1" s="48" t="s">
        <v>75</v>
      </c>
      <c r="C1" s="27" t="s">
        <v>76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8" s="25" customFormat="1" ht="18.75" customHeight="1" x14ac:dyDescent="0.25">
      <c r="A2" s="14"/>
      <c r="C2" s="48" t="s">
        <v>68</v>
      </c>
      <c r="D2" s="48"/>
      <c r="E2" s="48"/>
      <c r="F2" s="48"/>
      <c r="G2" s="48"/>
      <c r="H2" s="48"/>
      <c r="I2" s="250" t="s">
        <v>2</v>
      </c>
      <c r="J2" s="250"/>
      <c r="K2" s="250"/>
      <c r="L2" s="250"/>
      <c r="M2" s="65"/>
    </row>
    <row r="3" spans="1:18" s="25" customFormat="1" ht="14.25" customHeight="1" x14ac:dyDescent="0.2">
      <c r="A3" s="252" t="s">
        <v>3</v>
      </c>
      <c r="B3" s="252" t="s">
        <v>4</v>
      </c>
      <c r="C3" s="253" t="s">
        <v>77</v>
      </c>
      <c r="D3" s="253"/>
      <c r="E3" s="253"/>
      <c r="F3" s="253"/>
      <c r="G3" s="253"/>
      <c r="H3" s="253" t="s">
        <v>78</v>
      </c>
      <c r="I3" s="253"/>
      <c r="J3" s="253"/>
      <c r="K3" s="253"/>
      <c r="L3" s="253"/>
      <c r="M3" s="263" t="s">
        <v>79</v>
      </c>
      <c r="N3" s="263"/>
      <c r="O3" s="263"/>
      <c r="P3" s="263"/>
      <c r="Q3" s="263"/>
      <c r="R3" s="254" t="s">
        <v>80</v>
      </c>
    </row>
    <row r="4" spans="1:18" s="25" customFormat="1" ht="40.5" customHeight="1" x14ac:dyDescent="0.2">
      <c r="A4" s="252"/>
      <c r="B4" s="252"/>
      <c r="C4" s="62" t="s">
        <v>8</v>
      </c>
      <c r="D4" s="62" t="s">
        <v>9</v>
      </c>
      <c r="E4" s="62" t="s">
        <v>10</v>
      </c>
      <c r="F4" s="252" t="str">
        <f>"GROWTH DURING THE YEAR " &amp;AsOn!D1</f>
        <v>GROWTH DURING THE YEAR 2026-27</v>
      </c>
      <c r="G4" s="252"/>
      <c r="H4" s="62" t="str">
        <f>C4</f>
        <v>As on  31ST MAR 26</v>
      </c>
      <c r="I4" s="62" t="str">
        <f>D4</f>
        <v>As on 30TH JUNE 25</v>
      </c>
      <c r="J4" s="62" t="str">
        <f>E4</f>
        <v>As on 30TH JUNE 26</v>
      </c>
      <c r="K4" s="252" t="str">
        <f>F4</f>
        <v>GROWTH DURING THE YEAR 2026-27</v>
      </c>
      <c r="L4" s="252"/>
      <c r="M4" s="62" t="s">
        <v>81</v>
      </c>
      <c r="N4" s="62" t="s">
        <v>82</v>
      </c>
      <c r="O4" s="62" t="s">
        <v>83</v>
      </c>
      <c r="P4" s="252" t="s">
        <v>84</v>
      </c>
      <c r="Q4" s="252"/>
      <c r="R4" s="254"/>
    </row>
    <row r="5" spans="1:18" s="25" customFormat="1" x14ac:dyDescent="0.2">
      <c r="A5" s="63"/>
      <c r="B5" s="63"/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49" t="s">
        <v>11</v>
      </c>
      <c r="G5" s="49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49" t="s">
        <v>11</v>
      </c>
      <c r="L5" s="49" t="s">
        <v>12</v>
      </c>
      <c r="M5" s="66">
        <v>39142</v>
      </c>
      <c r="N5" s="66">
        <v>39508</v>
      </c>
      <c r="O5" s="66" t="s">
        <v>85</v>
      </c>
      <c r="P5" s="49" t="s">
        <v>11</v>
      </c>
      <c r="Q5" s="49" t="s">
        <v>12</v>
      </c>
      <c r="R5" s="254"/>
    </row>
    <row r="6" spans="1:18" x14ac:dyDescent="0.2">
      <c r="A6" s="184">
        <v>1</v>
      </c>
      <c r="B6" s="185" t="s">
        <v>13</v>
      </c>
      <c r="C6" s="186">
        <v>362.17</v>
      </c>
      <c r="D6" s="186">
        <v>313.31</v>
      </c>
      <c r="E6" s="186">
        <v>376.12</v>
      </c>
      <c r="F6" s="186">
        <f t="shared" ref="F6:F37" si="2">(E6-C6)</f>
        <v>13.949999999999989</v>
      </c>
      <c r="G6" s="188">
        <f>IF(C6=0,"",(E6-C6)/C6*100)</f>
        <v>3.8517823121738375</v>
      </c>
      <c r="H6" s="186">
        <v>431.04</v>
      </c>
      <c r="I6" s="186">
        <v>381.52</v>
      </c>
      <c r="J6" s="186">
        <v>441.68</v>
      </c>
      <c r="K6" s="186">
        <f t="shared" ref="K6:K37" si="3">(J6-H6)</f>
        <v>10.639999999999986</v>
      </c>
      <c r="L6" s="188">
        <f>IF(H6=0,"",(J6-H6)/H6*100)</f>
        <v>2.4684484038604273</v>
      </c>
      <c r="R6" s="257"/>
    </row>
    <row r="7" spans="1:18" x14ac:dyDescent="0.2">
      <c r="A7" s="184">
        <v>2</v>
      </c>
      <c r="B7" s="185" t="s">
        <v>14</v>
      </c>
      <c r="C7" s="186">
        <v>141.32</v>
      </c>
      <c r="D7" s="186">
        <v>109.61</v>
      </c>
      <c r="E7" s="186">
        <v>153.76</v>
      </c>
      <c r="F7" s="186">
        <f t="shared" si="2"/>
        <v>12.439999999999998</v>
      </c>
      <c r="G7" s="188">
        <f t="shared" ref="G7:G60" si="4">IF(C7=0,"",(E7-C7)/C7*100)</f>
        <v>8.8027172374752318</v>
      </c>
      <c r="H7" s="186">
        <v>238.42</v>
      </c>
      <c r="I7" s="186">
        <v>232.77</v>
      </c>
      <c r="J7" s="186">
        <v>240.77</v>
      </c>
      <c r="K7" s="186">
        <f t="shared" si="3"/>
        <v>2.3500000000000227</v>
      </c>
      <c r="L7" s="188">
        <f t="shared" ref="L7:L60" si="5">IF(H7=0,"",(J7-H7)/H7*100)</f>
        <v>0.9856555658082472</v>
      </c>
      <c r="R7" s="257"/>
    </row>
    <row r="8" spans="1:18" x14ac:dyDescent="0.2">
      <c r="A8" s="184">
        <v>3</v>
      </c>
      <c r="B8" s="185" t="s">
        <v>15</v>
      </c>
      <c r="C8" s="186">
        <v>14.67</v>
      </c>
      <c r="D8" s="186">
        <v>8.9</v>
      </c>
      <c r="E8" s="186">
        <v>16.09</v>
      </c>
      <c r="F8" s="186">
        <f t="shared" si="2"/>
        <v>1.42</v>
      </c>
      <c r="G8" s="188">
        <f t="shared" si="4"/>
        <v>9.6796182685753234</v>
      </c>
      <c r="H8" s="186">
        <v>15.51</v>
      </c>
      <c r="I8" s="186">
        <v>12.21</v>
      </c>
      <c r="J8" s="186">
        <v>15.44</v>
      </c>
      <c r="K8" s="186">
        <f t="shared" si="3"/>
        <v>-7.0000000000000284E-2</v>
      </c>
      <c r="L8" s="188">
        <f t="shared" si="5"/>
        <v>-0.45132172791747438</v>
      </c>
      <c r="R8" s="257"/>
    </row>
    <row r="9" spans="1:18" x14ac:dyDescent="0.2">
      <c r="A9" s="184">
        <v>4</v>
      </c>
      <c r="B9" s="185" t="s">
        <v>16</v>
      </c>
      <c r="C9" s="186">
        <v>120.67</v>
      </c>
      <c r="D9" s="186">
        <v>113.52</v>
      </c>
      <c r="E9" s="186">
        <v>123.68</v>
      </c>
      <c r="F9" s="186">
        <f t="shared" si="2"/>
        <v>3.0100000000000051</v>
      </c>
      <c r="G9" s="188">
        <f t="shared" si="4"/>
        <v>2.4944062318720519</v>
      </c>
      <c r="H9" s="186">
        <v>113.52</v>
      </c>
      <c r="I9" s="186">
        <v>98.02</v>
      </c>
      <c r="J9" s="186">
        <v>116.29</v>
      </c>
      <c r="K9" s="186">
        <f t="shared" si="3"/>
        <v>2.7700000000000102</v>
      </c>
      <c r="L9" s="188">
        <f t="shared" si="5"/>
        <v>2.4400986610289026</v>
      </c>
      <c r="R9" s="257"/>
    </row>
    <row r="10" spans="1:18" x14ac:dyDescent="0.2">
      <c r="A10" s="184">
        <v>5</v>
      </c>
      <c r="B10" s="185" t="s">
        <v>17</v>
      </c>
      <c r="C10" s="186">
        <v>159.54</v>
      </c>
      <c r="D10" s="186">
        <v>150.37</v>
      </c>
      <c r="E10" s="186">
        <v>159.88999999999999</v>
      </c>
      <c r="F10" s="186">
        <f t="shared" si="2"/>
        <v>0.34999999999999432</v>
      </c>
      <c r="G10" s="188">
        <f t="shared" si="4"/>
        <v>0.21938071956875663</v>
      </c>
      <c r="H10" s="186">
        <v>226.74</v>
      </c>
      <c r="I10" s="186">
        <v>221.8</v>
      </c>
      <c r="J10" s="186">
        <v>227.32</v>
      </c>
      <c r="K10" s="186">
        <f t="shared" si="3"/>
        <v>0.57999999999998408</v>
      </c>
      <c r="L10" s="188">
        <f t="shared" si="5"/>
        <v>0.25579959424891247</v>
      </c>
      <c r="R10" s="257"/>
    </row>
    <row r="11" spans="1:18" x14ac:dyDescent="0.2">
      <c r="A11" s="184">
        <v>6</v>
      </c>
      <c r="B11" s="185" t="s">
        <v>18</v>
      </c>
      <c r="C11" s="186">
        <v>57.27</v>
      </c>
      <c r="D11" s="186">
        <v>57.73</v>
      </c>
      <c r="E11" s="186">
        <v>57.64</v>
      </c>
      <c r="F11" s="186">
        <f t="shared" si="2"/>
        <v>0.36999999999999744</v>
      </c>
      <c r="G11" s="188">
        <f t="shared" si="4"/>
        <v>0.64606251091321354</v>
      </c>
      <c r="H11" s="186">
        <v>47.83</v>
      </c>
      <c r="I11" s="186">
        <v>50.56</v>
      </c>
      <c r="J11" s="186">
        <v>46.06</v>
      </c>
      <c r="K11" s="186">
        <f t="shared" si="3"/>
        <v>-1.769999999999996</v>
      </c>
      <c r="L11" s="188">
        <f t="shared" si="5"/>
        <v>-3.7006063140288439</v>
      </c>
      <c r="R11" s="257"/>
    </row>
    <row r="12" spans="1:18" x14ac:dyDescent="0.2">
      <c r="A12" s="184">
        <v>7</v>
      </c>
      <c r="B12" s="185" t="s">
        <v>19</v>
      </c>
      <c r="C12" s="186">
        <v>7.94</v>
      </c>
      <c r="D12" s="186">
        <v>7.16</v>
      </c>
      <c r="E12" s="186">
        <v>8.5</v>
      </c>
      <c r="F12" s="186">
        <f t="shared" si="2"/>
        <v>0.55999999999999961</v>
      </c>
      <c r="G12" s="188">
        <f t="shared" si="4"/>
        <v>7.0528967254408004</v>
      </c>
      <c r="H12" s="186">
        <v>9.17</v>
      </c>
      <c r="I12" s="186">
        <v>9.68</v>
      </c>
      <c r="J12" s="186">
        <v>8.85</v>
      </c>
      <c r="K12" s="186">
        <f t="shared" si="3"/>
        <v>-0.32000000000000028</v>
      </c>
      <c r="L12" s="188">
        <f t="shared" si="5"/>
        <v>-3.4896401308615079</v>
      </c>
      <c r="R12" s="257"/>
    </row>
    <row r="13" spans="1:18" x14ac:dyDescent="0.2">
      <c r="A13" s="184">
        <v>8</v>
      </c>
      <c r="B13" s="185" t="s">
        <v>20</v>
      </c>
      <c r="C13" s="186">
        <v>3.49</v>
      </c>
      <c r="D13" s="186">
        <v>2.08</v>
      </c>
      <c r="E13" s="186">
        <v>3.42</v>
      </c>
      <c r="F13" s="186">
        <f t="shared" si="2"/>
        <v>-7.0000000000000284E-2</v>
      </c>
      <c r="G13" s="188">
        <f t="shared" si="4"/>
        <v>-2.0057306590257959</v>
      </c>
      <c r="H13" s="186">
        <v>3.74</v>
      </c>
      <c r="I13" s="186">
        <v>2.77</v>
      </c>
      <c r="J13" s="186">
        <v>3.77</v>
      </c>
      <c r="K13" s="186">
        <f t="shared" si="3"/>
        <v>2.9999999999999805E-2</v>
      </c>
      <c r="L13" s="188">
        <f t="shared" si="5"/>
        <v>0.80213903743314974</v>
      </c>
      <c r="R13" s="257"/>
    </row>
    <row r="14" spans="1:18" x14ac:dyDescent="0.2">
      <c r="A14" s="184">
        <v>9</v>
      </c>
      <c r="B14" s="185" t="s">
        <v>21</v>
      </c>
      <c r="C14" s="186">
        <v>194.07</v>
      </c>
      <c r="D14" s="186">
        <v>183.49</v>
      </c>
      <c r="E14" s="186">
        <v>212.77</v>
      </c>
      <c r="F14" s="186">
        <f t="shared" si="2"/>
        <v>18.700000000000017</v>
      </c>
      <c r="G14" s="188">
        <f t="shared" si="4"/>
        <v>9.635698459318812</v>
      </c>
      <c r="H14" s="186">
        <v>303.57</v>
      </c>
      <c r="I14" s="186">
        <v>278.75</v>
      </c>
      <c r="J14" s="186">
        <v>315.99</v>
      </c>
      <c r="K14" s="186">
        <f t="shared" si="3"/>
        <v>12.420000000000016</v>
      </c>
      <c r="L14" s="188">
        <f t="shared" si="5"/>
        <v>4.0913133708864571</v>
      </c>
      <c r="R14" s="257"/>
    </row>
    <row r="15" spans="1:18" x14ac:dyDescent="0.2">
      <c r="A15" s="184">
        <v>10</v>
      </c>
      <c r="B15" s="185" t="s">
        <v>22</v>
      </c>
      <c r="C15" s="186">
        <v>2746.07</v>
      </c>
      <c r="D15" s="186">
        <v>2380.4899999999998</v>
      </c>
      <c r="E15" s="186">
        <v>2859.65</v>
      </c>
      <c r="F15" s="186">
        <f t="shared" si="2"/>
        <v>113.57999999999993</v>
      </c>
      <c r="G15" s="188">
        <f t="shared" si="4"/>
        <v>4.1360926706165504</v>
      </c>
      <c r="H15" s="186">
        <v>4777.8500000000004</v>
      </c>
      <c r="I15" s="186">
        <v>4102.55</v>
      </c>
      <c r="J15" s="186">
        <v>4934.6400000000003</v>
      </c>
      <c r="K15" s="186">
        <f t="shared" si="3"/>
        <v>156.78999999999996</v>
      </c>
      <c r="L15" s="188">
        <f t="shared" si="5"/>
        <v>3.2816015571857626</v>
      </c>
      <c r="R15" s="257"/>
    </row>
    <row r="16" spans="1:18" x14ac:dyDescent="0.2">
      <c r="A16" s="184">
        <v>11</v>
      </c>
      <c r="B16" s="185" t="s">
        <v>23</v>
      </c>
      <c r="C16" s="186">
        <v>79.53</v>
      </c>
      <c r="D16" s="186">
        <v>76.13</v>
      </c>
      <c r="E16" s="186">
        <v>90.67</v>
      </c>
      <c r="F16" s="186">
        <f t="shared" si="2"/>
        <v>11.14</v>
      </c>
      <c r="G16" s="188">
        <f t="shared" si="4"/>
        <v>14.00729284546712</v>
      </c>
      <c r="H16" s="186">
        <v>70.64</v>
      </c>
      <c r="I16" s="186">
        <v>68.8</v>
      </c>
      <c r="J16" s="186">
        <v>82</v>
      </c>
      <c r="K16" s="186">
        <f t="shared" si="3"/>
        <v>11.36</v>
      </c>
      <c r="L16" s="188">
        <f t="shared" si="5"/>
        <v>16.081540203850508</v>
      </c>
      <c r="R16" s="257"/>
    </row>
    <row r="17" spans="1:18" x14ac:dyDescent="0.2">
      <c r="A17" s="184">
        <v>12</v>
      </c>
      <c r="B17" s="185" t="s">
        <v>24</v>
      </c>
      <c r="C17" s="186">
        <v>120.26</v>
      </c>
      <c r="D17" s="186">
        <v>104.77</v>
      </c>
      <c r="E17" s="186">
        <v>128.22</v>
      </c>
      <c r="F17" s="186">
        <f t="shared" si="2"/>
        <v>7.9599999999999937</v>
      </c>
      <c r="G17" s="188">
        <f t="shared" si="4"/>
        <v>6.6189921836021899</v>
      </c>
      <c r="H17" s="186">
        <v>115.06</v>
      </c>
      <c r="I17" s="186">
        <v>107.94</v>
      </c>
      <c r="J17" s="186">
        <v>117.47</v>
      </c>
      <c r="K17" s="186">
        <f t="shared" si="3"/>
        <v>2.4099999999999966</v>
      </c>
      <c r="L17" s="188">
        <f t="shared" si="5"/>
        <v>2.0945593603337356</v>
      </c>
      <c r="R17" s="257"/>
    </row>
    <row r="18" spans="1:18" s="183" customFormat="1" x14ac:dyDescent="0.2">
      <c r="A18" s="259" t="s">
        <v>25</v>
      </c>
      <c r="B18" s="260"/>
      <c r="C18" s="187">
        <f>SUM(C6:C17)</f>
        <v>4007.0000000000005</v>
      </c>
      <c r="D18" s="187">
        <f>SUM(D6:D17)</f>
        <v>3507.56</v>
      </c>
      <c r="E18" s="187">
        <f>SUM(E6:E17)</f>
        <v>4190.4100000000008</v>
      </c>
      <c r="F18" s="187">
        <f t="shared" si="2"/>
        <v>183.41000000000031</v>
      </c>
      <c r="G18" s="189">
        <f t="shared" si="4"/>
        <v>4.5772398302969881</v>
      </c>
      <c r="H18" s="187">
        <f>SUM(H6:H17)</f>
        <v>6353.0900000000011</v>
      </c>
      <c r="I18" s="187">
        <f>SUM(I6:I17)</f>
        <v>5567.37</v>
      </c>
      <c r="J18" s="187">
        <f>SUM(J6:J17)</f>
        <v>6550.2800000000007</v>
      </c>
      <c r="K18" s="187">
        <f t="shared" si="3"/>
        <v>197.1899999999996</v>
      </c>
      <c r="L18" s="189">
        <f t="shared" si="5"/>
        <v>3.1038439562480553</v>
      </c>
      <c r="R18" s="258"/>
    </row>
    <row r="19" spans="1:18" x14ac:dyDescent="0.2">
      <c r="A19" s="184">
        <v>13</v>
      </c>
      <c r="B19" s="185" t="s">
        <v>26</v>
      </c>
      <c r="C19" s="186">
        <v>27.57</v>
      </c>
      <c r="D19" s="186">
        <v>29.08</v>
      </c>
      <c r="E19" s="186">
        <v>71.66</v>
      </c>
      <c r="F19" s="186">
        <f t="shared" si="2"/>
        <v>44.089999999999996</v>
      </c>
      <c r="G19" s="188">
        <f t="shared" si="4"/>
        <v>159.9202031193326</v>
      </c>
      <c r="H19" s="186">
        <v>55.25</v>
      </c>
      <c r="I19" s="186">
        <v>60.05</v>
      </c>
      <c r="J19" s="186">
        <v>134.69</v>
      </c>
      <c r="K19" s="186">
        <f t="shared" si="3"/>
        <v>79.44</v>
      </c>
      <c r="L19" s="188">
        <f t="shared" si="5"/>
        <v>143.78280542986425</v>
      </c>
      <c r="R19" s="257"/>
    </row>
    <row r="20" spans="1:18" x14ac:dyDescent="0.2">
      <c r="A20" s="184">
        <v>14</v>
      </c>
      <c r="B20" s="185" t="s">
        <v>27</v>
      </c>
      <c r="C20" s="186">
        <v>16.43</v>
      </c>
      <c r="D20" s="186">
        <v>16.579999999999998</v>
      </c>
      <c r="E20" s="186">
        <v>15.45</v>
      </c>
      <c r="F20" s="186">
        <f t="shared" si="2"/>
        <v>-0.98000000000000043</v>
      </c>
      <c r="G20" s="188">
        <f t="shared" si="4"/>
        <v>-5.9646987218502767</v>
      </c>
      <c r="H20" s="186">
        <v>8.35</v>
      </c>
      <c r="I20" s="186">
        <v>8.51</v>
      </c>
      <c r="J20" s="186">
        <v>7.51</v>
      </c>
      <c r="K20" s="186">
        <f t="shared" si="3"/>
        <v>-0.83999999999999986</v>
      </c>
      <c r="L20" s="188">
        <f t="shared" si="5"/>
        <v>-10.059880239520957</v>
      </c>
      <c r="R20" s="257"/>
    </row>
    <row r="21" spans="1:18" x14ac:dyDescent="0.2">
      <c r="A21" s="184">
        <v>15</v>
      </c>
      <c r="B21" s="185" t="s">
        <v>28</v>
      </c>
      <c r="C21" s="186">
        <v>0</v>
      </c>
      <c r="D21" s="186">
        <v>0</v>
      </c>
      <c r="E21" s="186">
        <v>0</v>
      </c>
      <c r="F21" s="186">
        <f t="shared" si="2"/>
        <v>0</v>
      </c>
      <c r="G21" s="188" t="str">
        <f t="shared" si="4"/>
        <v/>
      </c>
      <c r="H21" s="186">
        <v>0</v>
      </c>
      <c r="I21" s="186">
        <v>0</v>
      </c>
      <c r="J21" s="186">
        <v>0</v>
      </c>
      <c r="K21" s="186">
        <f t="shared" si="3"/>
        <v>0</v>
      </c>
      <c r="L21" s="188" t="str">
        <f t="shared" si="5"/>
        <v/>
      </c>
      <c r="R21" s="257"/>
    </row>
    <row r="22" spans="1:18" x14ac:dyDescent="0.2">
      <c r="A22" s="184">
        <v>16</v>
      </c>
      <c r="B22" s="185" t="s">
        <v>29</v>
      </c>
      <c r="C22" s="186">
        <v>0.17</v>
      </c>
      <c r="D22" s="186">
        <v>0</v>
      </c>
      <c r="E22" s="186">
        <v>0.18</v>
      </c>
      <c r="F22" s="186">
        <f t="shared" si="2"/>
        <v>9.9999999999999811E-3</v>
      </c>
      <c r="G22" s="188">
        <f t="shared" si="4"/>
        <v>5.8823529411764595</v>
      </c>
      <c r="H22" s="186">
        <v>0.02</v>
      </c>
      <c r="I22" s="186">
        <v>0</v>
      </c>
      <c r="J22" s="186">
        <v>0.01</v>
      </c>
      <c r="K22" s="186">
        <f t="shared" si="3"/>
        <v>-0.01</v>
      </c>
      <c r="L22" s="188">
        <f t="shared" si="5"/>
        <v>-50</v>
      </c>
      <c r="R22" s="257"/>
    </row>
    <row r="23" spans="1:18" x14ac:dyDescent="0.2">
      <c r="A23" s="184">
        <v>17</v>
      </c>
      <c r="B23" s="185" t="s">
        <v>30</v>
      </c>
      <c r="C23" s="186">
        <v>6.29</v>
      </c>
      <c r="D23" s="186">
        <v>4.6399999999999997</v>
      </c>
      <c r="E23" s="186">
        <v>6.84</v>
      </c>
      <c r="F23" s="186">
        <f t="shared" si="2"/>
        <v>0.54999999999999982</v>
      </c>
      <c r="G23" s="188">
        <f t="shared" si="4"/>
        <v>8.7440381558028601</v>
      </c>
      <c r="H23" s="186">
        <v>2.89</v>
      </c>
      <c r="I23" s="186">
        <v>2.1</v>
      </c>
      <c r="J23" s="186">
        <v>3.03</v>
      </c>
      <c r="K23" s="186">
        <f t="shared" si="3"/>
        <v>0.13999999999999968</v>
      </c>
      <c r="L23" s="188">
        <f t="shared" si="5"/>
        <v>4.8442906574394353</v>
      </c>
      <c r="R23" s="257"/>
    </row>
    <row r="24" spans="1:18" x14ac:dyDescent="0.2">
      <c r="A24" s="184">
        <v>18</v>
      </c>
      <c r="B24" s="185" t="s">
        <v>31</v>
      </c>
      <c r="C24" s="186">
        <v>189.1</v>
      </c>
      <c r="D24" s="186">
        <v>163.9</v>
      </c>
      <c r="E24" s="186">
        <v>191.12</v>
      </c>
      <c r="F24" s="186">
        <f t="shared" si="2"/>
        <v>2.0200000000000102</v>
      </c>
      <c r="G24" s="188">
        <f t="shared" si="4"/>
        <v>1.0682178741406718</v>
      </c>
      <c r="H24" s="186">
        <v>364.3</v>
      </c>
      <c r="I24" s="186">
        <v>329.09</v>
      </c>
      <c r="J24" s="186">
        <v>359</v>
      </c>
      <c r="K24" s="186">
        <f t="shared" si="3"/>
        <v>-5.3000000000000114</v>
      </c>
      <c r="L24" s="188">
        <f t="shared" si="5"/>
        <v>-1.454844908042825</v>
      </c>
      <c r="R24" s="257"/>
    </row>
    <row r="25" spans="1:18" x14ac:dyDescent="0.2">
      <c r="A25" s="184">
        <v>19</v>
      </c>
      <c r="B25" s="185" t="s">
        <v>32</v>
      </c>
      <c r="C25" s="186">
        <v>189.3</v>
      </c>
      <c r="D25" s="186">
        <v>205.52</v>
      </c>
      <c r="E25" s="186">
        <v>183.32</v>
      </c>
      <c r="F25" s="186">
        <f t="shared" si="2"/>
        <v>-5.9800000000000182</v>
      </c>
      <c r="G25" s="188">
        <f t="shared" si="4"/>
        <v>-3.159006867406243</v>
      </c>
      <c r="H25" s="186">
        <v>299.44</v>
      </c>
      <c r="I25" s="186">
        <v>334.31</v>
      </c>
      <c r="J25" s="186">
        <v>283.16000000000003</v>
      </c>
      <c r="K25" s="186">
        <f t="shared" si="3"/>
        <v>-16.279999999999973</v>
      </c>
      <c r="L25" s="188">
        <f t="shared" si="5"/>
        <v>-5.4368153887256119</v>
      </c>
      <c r="R25" s="257"/>
    </row>
    <row r="26" spans="1:18" x14ac:dyDescent="0.2">
      <c r="A26" s="184">
        <v>20</v>
      </c>
      <c r="B26" s="185" t="s">
        <v>33</v>
      </c>
      <c r="C26" s="186">
        <v>84.56</v>
      </c>
      <c r="D26" s="186">
        <v>78.3</v>
      </c>
      <c r="E26" s="186">
        <v>86.17</v>
      </c>
      <c r="F26" s="186">
        <f t="shared" si="2"/>
        <v>1.6099999999999994</v>
      </c>
      <c r="G26" s="188">
        <f t="shared" si="4"/>
        <v>1.9039735099337742</v>
      </c>
      <c r="H26" s="186">
        <v>70.39</v>
      </c>
      <c r="I26" s="186">
        <v>69.22</v>
      </c>
      <c r="J26" s="186">
        <v>70.19</v>
      </c>
      <c r="K26" s="186">
        <f t="shared" si="3"/>
        <v>-0.20000000000000284</v>
      </c>
      <c r="L26" s="188">
        <f t="shared" si="5"/>
        <v>-0.28413126864611854</v>
      </c>
      <c r="R26" s="257"/>
    </row>
    <row r="27" spans="1:18" x14ac:dyDescent="0.2">
      <c r="A27" s="184">
        <v>21</v>
      </c>
      <c r="B27" s="185" t="s">
        <v>34</v>
      </c>
      <c r="C27" s="186">
        <v>100.67</v>
      </c>
      <c r="D27" s="186">
        <v>73.5</v>
      </c>
      <c r="E27" s="186">
        <v>112.82</v>
      </c>
      <c r="F27" s="186">
        <f t="shared" si="2"/>
        <v>12.149999999999991</v>
      </c>
      <c r="G27" s="188">
        <f t="shared" si="4"/>
        <v>12.069136783550205</v>
      </c>
      <c r="H27" s="186">
        <v>86.52</v>
      </c>
      <c r="I27" s="186">
        <v>69.010000000000005</v>
      </c>
      <c r="J27" s="186">
        <v>97.74</v>
      </c>
      <c r="K27" s="186">
        <f t="shared" si="3"/>
        <v>11.219999999999999</v>
      </c>
      <c r="L27" s="188">
        <f t="shared" si="5"/>
        <v>12.968099861303745</v>
      </c>
      <c r="R27" s="257"/>
    </row>
    <row r="28" spans="1:18" x14ac:dyDescent="0.2">
      <c r="A28" s="184">
        <v>22</v>
      </c>
      <c r="B28" s="185" t="s">
        <v>35</v>
      </c>
      <c r="C28" s="186">
        <v>94.8</v>
      </c>
      <c r="D28" s="186">
        <v>114.61</v>
      </c>
      <c r="E28" s="186">
        <v>85.84</v>
      </c>
      <c r="F28" s="186">
        <f t="shared" si="2"/>
        <v>-8.9599999999999937</v>
      </c>
      <c r="G28" s="188">
        <f t="shared" si="4"/>
        <v>-9.4514767932489399</v>
      </c>
      <c r="H28" s="186">
        <v>190.14</v>
      </c>
      <c r="I28" s="186">
        <v>197.99</v>
      </c>
      <c r="J28" s="186">
        <v>156.61000000000001</v>
      </c>
      <c r="K28" s="186">
        <f t="shared" si="3"/>
        <v>-33.529999999999973</v>
      </c>
      <c r="L28" s="188">
        <f t="shared" si="5"/>
        <v>-17.634374671294822</v>
      </c>
      <c r="R28" s="257"/>
    </row>
    <row r="29" spans="1:18" x14ac:dyDescent="0.2">
      <c r="A29" s="184">
        <v>23</v>
      </c>
      <c r="B29" s="185" t="s">
        <v>36</v>
      </c>
      <c r="C29" s="186">
        <v>0.04</v>
      </c>
      <c r="D29" s="186">
        <v>0.09</v>
      </c>
      <c r="E29" s="186">
        <v>0.02</v>
      </c>
      <c r="F29" s="186">
        <f t="shared" si="2"/>
        <v>-0.02</v>
      </c>
      <c r="G29" s="188">
        <f t="shared" si="4"/>
        <v>-50</v>
      </c>
      <c r="H29" s="186">
        <v>0.01</v>
      </c>
      <c r="I29" s="186">
        <v>0.02</v>
      </c>
      <c r="J29" s="186">
        <v>0.01</v>
      </c>
      <c r="K29" s="186">
        <f t="shared" si="3"/>
        <v>0</v>
      </c>
      <c r="L29" s="188">
        <f t="shared" si="5"/>
        <v>0</v>
      </c>
      <c r="R29" s="257"/>
    </row>
    <row r="30" spans="1:18" x14ac:dyDescent="0.2">
      <c r="A30" s="184">
        <v>24</v>
      </c>
      <c r="B30" s="185" t="s">
        <v>37</v>
      </c>
      <c r="C30" s="186">
        <v>0.42</v>
      </c>
      <c r="D30" s="186">
        <v>0.42</v>
      </c>
      <c r="E30" s="186">
        <v>0.46</v>
      </c>
      <c r="F30" s="186">
        <f t="shared" si="2"/>
        <v>4.0000000000000036E-2</v>
      </c>
      <c r="G30" s="188">
        <f t="shared" si="4"/>
        <v>9.5238095238095326</v>
      </c>
      <c r="H30" s="186">
        <v>0</v>
      </c>
      <c r="I30" s="186">
        <v>0</v>
      </c>
      <c r="J30" s="186">
        <v>0.42</v>
      </c>
      <c r="K30" s="186">
        <f t="shared" si="3"/>
        <v>0.42</v>
      </c>
      <c r="L30" s="188" t="str">
        <f t="shared" si="5"/>
        <v/>
      </c>
      <c r="R30" s="257"/>
    </row>
    <row r="31" spans="1:18" x14ac:dyDescent="0.2">
      <c r="A31" s="184">
        <v>25</v>
      </c>
      <c r="B31" s="185" t="s">
        <v>38</v>
      </c>
      <c r="C31" s="186">
        <v>0.4</v>
      </c>
      <c r="D31" s="186">
        <v>2.81</v>
      </c>
      <c r="E31" s="186">
        <v>3.73</v>
      </c>
      <c r="F31" s="186">
        <f t="shared" si="2"/>
        <v>3.33</v>
      </c>
      <c r="G31" s="188">
        <f t="shared" si="4"/>
        <v>832.49999999999989</v>
      </c>
      <c r="H31" s="186">
        <v>0</v>
      </c>
      <c r="I31" s="186">
        <v>0</v>
      </c>
      <c r="J31" s="186">
        <v>0</v>
      </c>
      <c r="K31" s="186">
        <f t="shared" si="3"/>
        <v>0</v>
      </c>
      <c r="L31" s="188" t="str">
        <f t="shared" si="5"/>
        <v/>
      </c>
      <c r="R31" s="257"/>
    </row>
    <row r="32" spans="1:18" x14ac:dyDescent="0.2">
      <c r="A32" s="184">
        <v>26</v>
      </c>
      <c r="B32" s="185" t="s">
        <v>39</v>
      </c>
      <c r="C32" s="186">
        <v>86.42</v>
      </c>
      <c r="D32" s="186">
        <v>82.38</v>
      </c>
      <c r="E32" s="186">
        <v>85.73</v>
      </c>
      <c r="F32" s="186">
        <f t="shared" si="2"/>
        <v>-0.68999999999999773</v>
      </c>
      <c r="G32" s="188">
        <f t="shared" si="4"/>
        <v>-0.79842629021059675</v>
      </c>
      <c r="H32" s="186">
        <v>188.16</v>
      </c>
      <c r="I32" s="186">
        <v>143.52000000000001</v>
      </c>
      <c r="J32" s="186">
        <v>200.95</v>
      </c>
      <c r="K32" s="186">
        <f t="shared" si="3"/>
        <v>12.789999999999992</v>
      </c>
      <c r="L32" s="188">
        <f t="shared" si="5"/>
        <v>6.7974064625850303</v>
      </c>
      <c r="R32" s="257"/>
    </row>
    <row r="33" spans="1:18" x14ac:dyDescent="0.2">
      <c r="A33" s="184">
        <v>27</v>
      </c>
      <c r="B33" s="185" t="s">
        <v>40</v>
      </c>
      <c r="C33" s="186">
        <v>0</v>
      </c>
      <c r="D33" s="186">
        <v>0</v>
      </c>
      <c r="E33" s="186">
        <v>0</v>
      </c>
      <c r="F33" s="186">
        <f t="shared" si="2"/>
        <v>0</v>
      </c>
      <c r="G33" s="188" t="str">
        <f t="shared" si="4"/>
        <v/>
      </c>
      <c r="H33" s="186">
        <v>0</v>
      </c>
      <c r="I33" s="186">
        <v>0</v>
      </c>
      <c r="J33" s="186">
        <v>0</v>
      </c>
      <c r="K33" s="186">
        <f t="shared" si="3"/>
        <v>0</v>
      </c>
      <c r="L33" s="188" t="str">
        <f t="shared" si="5"/>
        <v/>
      </c>
      <c r="R33" s="257"/>
    </row>
    <row r="34" spans="1:18" x14ac:dyDescent="0.2">
      <c r="A34" s="184">
        <v>28</v>
      </c>
      <c r="B34" s="185" t="s">
        <v>41</v>
      </c>
      <c r="C34" s="186">
        <v>53.73</v>
      </c>
      <c r="D34" s="186">
        <v>51.45</v>
      </c>
      <c r="E34" s="186">
        <v>58.56</v>
      </c>
      <c r="F34" s="186">
        <f t="shared" si="2"/>
        <v>4.8300000000000054</v>
      </c>
      <c r="G34" s="188">
        <f t="shared" si="4"/>
        <v>8.9893914014517122</v>
      </c>
      <c r="H34" s="186">
        <v>182.96</v>
      </c>
      <c r="I34" s="186">
        <v>171.68</v>
      </c>
      <c r="J34" s="186">
        <v>204.86</v>
      </c>
      <c r="K34" s="186">
        <f t="shared" si="3"/>
        <v>21.900000000000006</v>
      </c>
      <c r="L34" s="188">
        <f t="shared" si="5"/>
        <v>11.969829470922608</v>
      </c>
      <c r="R34" s="257"/>
    </row>
    <row r="35" spans="1:18" x14ac:dyDescent="0.2">
      <c r="A35" s="184">
        <v>29</v>
      </c>
      <c r="B35" s="185" t="s">
        <v>42</v>
      </c>
      <c r="C35" s="186">
        <v>0.09</v>
      </c>
      <c r="D35" s="186">
        <v>0.09</v>
      </c>
      <c r="E35" s="186">
        <v>0.02</v>
      </c>
      <c r="F35" s="186">
        <f t="shared" si="2"/>
        <v>-6.9999999999999993E-2</v>
      </c>
      <c r="G35" s="188">
        <f t="shared" si="4"/>
        <v>-77.777777777777771</v>
      </c>
      <c r="H35" s="186">
        <v>0.01</v>
      </c>
      <c r="I35" s="186">
        <v>0.01</v>
      </c>
      <c r="J35" s="186">
        <v>0.01</v>
      </c>
      <c r="K35" s="186">
        <f t="shared" si="3"/>
        <v>0</v>
      </c>
      <c r="L35" s="188">
        <f t="shared" si="5"/>
        <v>0</v>
      </c>
      <c r="R35" s="257"/>
    </row>
    <row r="36" spans="1:18" x14ac:dyDescent="0.2">
      <c r="A36" s="184">
        <v>30</v>
      </c>
      <c r="B36" s="185" t="s">
        <v>43</v>
      </c>
      <c r="C36" s="186">
        <v>0</v>
      </c>
      <c r="D36" s="186">
        <v>0</v>
      </c>
      <c r="E36" s="186">
        <v>0</v>
      </c>
      <c r="F36" s="186">
        <f t="shared" si="2"/>
        <v>0</v>
      </c>
      <c r="G36" s="188" t="str">
        <f t="shared" si="4"/>
        <v/>
      </c>
      <c r="H36" s="186">
        <v>0</v>
      </c>
      <c r="I36" s="186">
        <v>0</v>
      </c>
      <c r="J36" s="186">
        <v>0</v>
      </c>
      <c r="K36" s="186">
        <f t="shared" si="3"/>
        <v>0</v>
      </c>
      <c r="L36" s="188" t="str">
        <f t="shared" si="5"/>
        <v/>
      </c>
      <c r="R36" s="257"/>
    </row>
    <row r="37" spans="1:18" x14ac:dyDescent="0.2">
      <c r="A37" s="184">
        <v>31</v>
      </c>
      <c r="B37" s="185" t="s">
        <v>44</v>
      </c>
      <c r="C37" s="186">
        <v>11.88</v>
      </c>
      <c r="D37" s="186">
        <v>11.38</v>
      </c>
      <c r="E37" s="186">
        <v>12.74</v>
      </c>
      <c r="F37" s="186">
        <f t="shared" si="2"/>
        <v>0.85999999999999943</v>
      </c>
      <c r="G37" s="188">
        <f t="shared" si="4"/>
        <v>7.2390572390572334</v>
      </c>
      <c r="H37" s="186">
        <v>9.19</v>
      </c>
      <c r="I37" s="186">
        <v>6.78</v>
      </c>
      <c r="J37" s="186">
        <v>11.64</v>
      </c>
      <c r="K37" s="186">
        <f t="shared" si="3"/>
        <v>2.4500000000000011</v>
      </c>
      <c r="L37" s="188">
        <f t="shared" si="5"/>
        <v>26.659412404787826</v>
      </c>
      <c r="R37" s="257"/>
    </row>
    <row r="38" spans="1:18" s="183" customFormat="1" x14ac:dyDescent="0.2">
      <c r="A38" s="259" t="s">
        <v>45</v>
      </c>
      <c r="B38" s="260"/>
      <c r="C38" s="187">
        <f>SUM(C19:C37)</f>
        <v>861.86999999999989</v>
      </c>
      <c r="D38" s="187">
        <f>SUM(D19:D37)</f>
        <v>834.75</v>
      </c>
      <c r="E38" s="187">
        <f>SUM(E19:E37)</f>
        <v>914.66000000000008</v>
      </c>
      <c r="F38" s="187">
        <f t="shared" ref="F38:F58" si="6">(E38-C38)</f>
        <v>52.790000000000191</v>
      </c>
      <c r="G38" s="189">
        <f t="shared" si="4"/>
        <v>6.1250536623853016</v>
      </c>
      <c r="H38" s="187">
        <f>SUM(H19:H37)</f>
        <v>1457.63</v>
      </c>
      <c r="I38" s="187">
        <f>SUM(I19:I37)</f>
        <v>1392.29</v>
      </c>
      <c r="J38" s="187">
        <f>SUM(J19:J37)</f>
        <v>1529.8300000000004</v>
      </c>
      <c r="K38" s="187">
        <f t="shared" ref="K38:K58" si="7">(J38-H38)</f>
        <v>72.200000000000273</v>
      </c>
      <c r="L38" s="189">
        <f t="shared" si="5"/>
        <v>4.9532460226532296</v>
      </c>
      <c r="R38" s="258"/>
    </row>
    <row r="39" spans="1:18" x14ac:dyDescent="0.2">
      <c r="A39" s="184">
        <v>32</v>
      </c>
      <c r="B39" s="185" t="s">
        <v>46</v>
      </c>
      <c r="C39" s="186">
        <v>522.47</v>
      </c>
      <c r="D39" s="186">
        <v>926.1</v>
      </c>
      <c r="E39" s="186">
        <v>942.39</v>
      </c>
      <c r="F39" s="186">
        <f t="shared" si="6"/>
        <v>419.91999999999996</v>
      </c>
      <c r="G39" s="188">
        <f t="shared" si="4"/>
        <v>80.372078779642848</v>
      </c>
      <c r="H39" s="186">
        <v>786.89</v>
      </c>
      <c r="I39" s="186">
        <v>1193.97</v>
      </c>
      <c r="J39" s="186">
        <v>1218.3900000000001</v>
      </c>
      <c r="K39" s="186">
        <f t="shared" si="7"/>
        <v>431.50000000000011</v>
      </c>
      <c r="L39" s="188">
        <f t="shared" si="5"/>
        <v>54.836127031732531</v>
      </c>
      <c r="R39" s="257"/>
    </row>
    <row r="40" spans="1:18" s="183" customFormat="1" x14ac:dyDescent="0.2">
      <c r="A40" s="259" t="s">
        <v>47</v>
      </c>
      <c r="B40" s="260"/>
      <c r="C40" s="187">
        <f>SUM(C39:C39)</f>
        <v>522.47</v>
      </c>
      <c r="D40" s="187">
        <f>SUM(D39:D39)</f>
        <v>926.1</v>
      </c>
      <c r="E40" s="187">
        <f>SUM(E39:E39)</f>
        <v>942.39</v>
      </c>
      <c r="F40" s="187">
        <f t="shared" si="6"/>
        <v>419.91999999999996</v>
      </c>
      <c r="G40" s="189">
        <f t="shared" si="4"/>
        <v>80.372078779642848</v>
      </c>
      <c r="H40" s="187">
        <f>SUM(H39:H39)</f>
        <v>786.89</v>
      </c>
      <c r="I40" s="187">
        <f>SUM(I39:I39)</f>
        <v>1193.97</v>
      </c>
      <c r="J40" s="187">
        <f>SUM(J39:J39)</f>
        <v>1218.3900000000001</v>
      </c>
      <c r="K40" s="187">
        <f t="shared" si="7"/>
        <v>431.50000000000011</v>
      </c>
      <c r="L40" s="189">
        <f t="shared" si="5"/>
        <v>54.836127031732531</v>
      </c>
      <c r="R40" s="258"/>
    </row>
    <row r="41" spans="1:18" x14ac:dyDescent="0.2">
      <c r="A41" s="184">
        <v>33</v>
      </c>
      <c r="B41" s="185" t="s">
        <v>48</v>
      </c>
      <c r="C41" s="186">
        <v>968.29</v>
      </c>
      <c r="D41" s="186">
        <v>878.07</v>
      </c>
      <c r="E41" s="186">
        <v>999.71</v>
      </c>
      <c r="F41" s="186">
        <f t="shared" si="6"/>
        <v>31.420000000000073</v>
      </c>
      <c r="G41" s="188">
        <f t="shared" si="4"/>
        <v>3.2448956407687857</v>
      </c>
      <c r="H41" s="186">
        <v>2065.1</v>
      </c>
      <c r="I41" s="186">
        <v>1877.39</v>
      </c>
      <c r="J41" s="186">
        <v>2119.14</v>
      </c>
      <c r="K41" s="186">
        <f t="shared" si="7"/>
        <v>54.039999999999964</v>
      </c>
      <c r="L41" s="188">
        <f t="shared" si="5"/>
        <v>2.6168224299065406</v>
      </c>
      <c r="R41" s="257"/>
    </row>
    <row r="42" spans="1:18" s="183" customFormat="1" x14ac:dyDescent="0.2">
      <c r="A42" s="259" t="s">
        <v>49</v>
      </c>
      <c r="B42" s="260"/>
      <c r="C42" s="187">
        <f>SUM(C41:C41)</f>
        <v>968.29</v>
      </c>
      <c r="D42" s="187">
        <f>SUM(D41:D41)</f>
        <v>878.07</v>
      </c>
      <c r="E42" s="187">
        <f>SUM(E41:E41)</f>
        <v>999.71</v>
      </c>
      <c r="F42" s="187">
        <f t="shared" si="6"/>
        <v>31.420000000000073</v>
      </c>
      <c r="G42" s="189">
        <f t="shared" si="4"/>
        <v>3.2448956407687857</v>
      </c>
      <c r="H42" s="187">
        <f>SUM(H41:H41)</f>
        <v>2065.1</v>
      </c>
      <c r="I42" s="187">
        <f>SUM(I41:I41)</f>
        <v>1877.39</v>
      </c>
      <c r="J42" s="187">
        <f>SUM(J41:J41)</f>
        <v>2119.14</v>
      </c>
      <c r="K42" s="187">
        <f t="shared" si="7"/>
        <v>54.039999999999964</v>
      </c>
      <c r="L42" s="189">
        <f t="shared" si="5"/>
        <v>2.6168224299065406</v>
      </c>
      <c r="R42" s="258"/>
    </row>
    <row r="43" spans="1:18" x14ac:dyDescent="0.2">
      <c r="A43" s="184">
        <v>34</v>
      </c>
      <c r="B43" s="185" t="s">
        <v>50</v>
      </c>
      <c r="C43" s="186">
        <v>87.22</v>
      </c>
      <c r="D43" s="186">
        <v>51.32</v>
      </c>
      <c r="E43" s="186">
        <v>72.17</v>
      </c>
      <c r="F43" s="186">
        <f t="shared" si="6"/>
        <v>-15.049999999999997</v>
      </c>
      <c r="G43" s="188">
        <f t="shared" si="4"/>
        <v>-17.255216693418937</v>
      </c>
      <c r="H43" s="186">
        <v>160.91</v>
      </c>
      <c r="I43" s="186">
        <v>110.09</v>
      </c>
      <c r="J43" s="186">
        <v>82.77</v>
      </c>
      <c r="K43" s="186">
        <f t="shared" si="7"/>
        <v>-78.14</v>
      </c>
      <c r="L43" s="188">
        <f t="shared" si="5"/>
        <v>-48.561307563234109</v>
      </c>
      <c r="R43" s="257"/>
    </row>
    <row r="44" spans="1:18" x14ac:dyDescent="0.2">
      <c r="A44" s="184">
        <v>35</v>
      </c>
      <c r="B44" s="185" t="s">
        <v>51</v>
      </c>
      <c r="C44" s="186">
        <v>7.13</v>
      </c>
      <c r="D44" s="186">
        <v>6.3</v>
      </c>
      <c r="E44" s="186">
        <v>3.07</v>
      </c>
      <c r="F44" s="186">
        <f t="shared" si="6"/>
        <v>-4.0600000000000005</v>
      </c>
      <c r="G44" s="188">
        <f t="shared" si="4"/>
        <v>-56.942496493688644</v>
      </c>
      <c r="H44" s="186">
        <v>5.13</v>
      </c>
      <c r="I44" s="186">
        <v>5.49</v>
      </c>
      <c r="J44" s="186">
        <v>2.02</v>
      </c>
      <c r="K44" s="186">
        <f t="shared" si="7"/>
        <v>-3.11</v>
      </c>
      <c r="L44" s="188">
        <f t="shared" si="5"/>
        <v>-60.623781676413259</v>
      </c>
      <c r="R44" s="257"/>
    </row>
    <row r="45" spans="1:18" x14ac:dyDescent="0.2">
      <c r="A45" s="184">
        <v>36</v>
      </c>
      <c r="B45" s="185" t="s">
        <v>52</v>
      </c>
      <c r="C45" s="186">
        <v>24.12</v>
      </c>
      <c r="D45" s="186">
        <v>20.9</v>
      </c>
      <c r="E45" s="186">
        <v>24.82</v>
      </c>
      <c r="F45" s="186">
        <f t="shared" si="6"/>
        <v>0.69999999999999929</v>
      </c>
      <c r="G45" s="188">
        <f t="shared" si="4"/>
        <v>2.9021558872305109</v>
      </c>
      <c r="H45" s="186">
        <v>34.119999999999997</v>
      </c>
      <c r="I45" s="186">
        <v>28.27</v>
      </c>
      <c r="J45" s="186">
        <v>35.729999999999997</v>
      </c>
      <c r="K45" s="186">
        <f t="shared" si="7"/>
        <v>1.6099999999999994</v>
      </c>
      <c r="L45" s="188">
        <f t="shared" si="5"/>
        <v>4.7186400937866342</v>
      </c>
      <c r="R45" s="257"/>
    </row>
    <row r="46" spans="1:18" x14ac:dyDescent="0.2">
      <c r="A46" s="184">
        <v>37</v>
      </c>
      <c r="B46" s="185" t="s">
        <v>53</v>
      </c>
      <c r="C46" s="186">
        <v>73.06</v>
      </c>
      <c r="D46" s="186">
        <v>62.69</v>
      </c>
      <c r="E46" s="186">
        <v>75.680000000000007</v>
      </c>
      <c r="F46" s="186">
        <f t="shared" si="6"/>
        <v>2.6200000000000045</v>
      </c>
      <c r="G46" s="188">
        <f t="shared" si="4"/>
        <v>3.5860936216808166</v>
      </c>
      <c r="H46" s="186">
        <v>44.11</v>
      </c>
      <c r="I46" s="186">
        <v>37.380000000000003</v>
      </c>
      <c r="J46" s="186">
        <v>45.94</v>
      </c>
      <c r="K46" s="186">
        <f t="shared" si="7"/>
        <v>1.8299999999999983</v>
      </c>
      <c r="L46" s="188">
        <f t="shared" si="5"/>
        <v>4.1487191113126238</v>
      </c>
      <c r="R46" s="257"/>
    </row>
    <row r="47" spans="1:18" x14ac:dyDescent="0.2">
      <c r="A47" s="184">
        <v>38</v>
      </c>
      <c r="B47" s="185" t="s">
        <v>54</v>
      </c>
      <c r="C47" s="186">
        <v>18.75</v>
      </c>
      <c r="D47" s="186">
        <v>14.49</v>
      </c>
      <c r="E47" s="186">
        <v>21.81</v>
      </c>
      <c r="F47" s="186">
        <f t="shared" si="6"/>
        <v>3.0599999999999987</v>
      </c>
      <c r="G47" s="188">
        <f t="shared" si="4"/>
        <v>16.319999999999993</v>
      </c>
      <c r="H47" s="186">
        <v>30.47</v>
      </c>
      <c r="I47" s="186">
        <v>14.49</v>
      </c>
      <c r="J47" s="186">
        <v>32.49</v>
      </c>
      <c r="K47" s="186">
        <f t="shared" si="7"/>
        <v>2.0200000000000031</v>
      </c>
      <c r="L47" s="188">
        <f t="shared" si="5"/>
        <v>6.6294716114210814</v>
      </c>
      <c r="R47" s="257"/>
    </row>
    <row r="48" spans="1:18" x14ac:dyDescent="0.2">
      <c r="A48" s="184">
        <v>39</v>
      </c>
      <c r="B48" s="185" t="s">
        <v>55</v>
      </c>
      <c r="C48" s="186">
        <v>15.8</v>
      </c>
      <c r="D48" s="186">
        <v>12.99</v>
      </c>
      <c r="E48" s="186">
        <v>16.34</v>
      </c>
      <c r="F48" s="186">
        <f t="shared" si="6"/>
        <v>0.53999999999999915</v>
      </c>
      <c r="G48" s="188">
        <f t="shared" si="4"/>
        <v>3.4177215189873364</v>
      </c>
      <c r="H48" s="186">
        <v>8.02</v>
      </c>
      <c r="I48" s="186">
        <v>6.76</v>
      </c>
      <c r="J48" s="186">
        <v>8.41</v>
      </c>
      <c r="K48" s="186">
        <f t="shared" si="7"/>
        <v>0.39000000000000057</v>
      </c>
      <c r="L48" s="188">
        <f t="shared" si="5"/>
        <v>4.8628428927680867</v>
      </c>
      <c r="R48" s="257"/>
    </row>
    <row r="49" spans="1:18" x14ac:dyDescent="0.2">
      <c r="A49" s="184">
        <v>40</v>
      </c>
      <c r="B49" s="185" t="s">
        <v>56</v>
      </c>
      <c r="C49" s="186">
        <v>8.33</v>
      </c>
      <c r="D49" s="186">
        <v>10.98</v>
      </c>
      <c r="E49" s="186">
        <v>8.3800000000000008</v>
      </c>
      <c r="F49" s="186">
        <f t="shared" si="6"/>
        <v>5.0000000000000711E-2</v>
      </c>
      <c r="G49" s="188">
        <f t="shared" si="4"/>
        <v>0.60024009603842388</v>
      </c>
      <c r="H49" s="186">
        <v>6.48</v>
      </c>
      <c r="I49" s="186">
        <v>8.4499999999999993</v>
      </c>
      <c r="J49" s="186">
        <v>6.3</v>
      </c>
      <c r="K49" s="186">
        <f t="shared" si="7"/>
        <v>-0.1800000000000006</v>
      </c>
      <c r="L49" s="188">
        <f t="shared" si="5"/>
        <v>-2.777777777777787</v>
      </c>
      <c r="R49" s="257"/>
    </row>
    <row r="50" spans="1:18" s="183" customFormat="1" x14ac:dyDescent="0.2">
      <c r="A50" s="259" t="s">
        <v>57</v>
      </c>
      <c r="B50" s="260"/>
      <c r="C50" s="187">
        <f>SUM(C43:C49)</f>
        <v>234.41000000000003</v>
      </c>
      <c r="D50" s="187">
        <f>SUM(D43:D49)</f>
        <v>179.67</v>
      </c>
      <c r="E50" s="187">
        <f>SUM(E43:E49)</f>
        <v>222.27</v>
      </c>
      <c r="F50" s="187">
        <f t="shared" si="6"/>
        <v>-12.140000000000015</v>
      </c>
      <c r="G50" s="189">
        <f t="shared" si="4"/>
        <v>-5.1789599419820034</v>
      </c>
      <c r="H50" s="187">
        <f>SUM(H43:H49)</f>
        <v>289.24</v>
      </c>
      <c r="I50" s="187">
        <f>SUM(I43:I49)</f>
        <v>210.92999999999998</v>
      </c>
      <c r="J50" s="187">
        <f>SUM(J43:J49)</f>
        <v>213.66</v>
      </c>
      <c r="K50" s="187">
        <f t="shared" si="7"/>
        <v>-75.580000000000013</v>
      </c>
      <c r="L50" s="189">
        <f t="shared" si="5"/>
        <v>-26.130549025031119</v>
      </c>
      <c r="R50" s="258"/>
    </row>
    <row r="51" spans="1:18" x14ac:dyDescent="0.2">
      <c r="A51" s="184">
        <v>41</v>
      </c>
      <c r="B51" s="185" t="s">
        <v>58</v>
      </c>
      <c r="C51" s="186">
        <v>0</v>
      </c>
      <c r="D51" s="186">
        <v>0</v>
      </c>
      <c r="E51" s="186">
        <v>0</v>
      </c>
      <c r="F51" s="186">
        <f t="shared" si="6"/>
        <v>0</v>
      </c>
      <c r="G51" s="188" t="str">
        <f t="shared" si="4"/>
        <v/>
      </c>
      <c r="H51" s="186">
        <v>0</v>
      </c>
      <c r="I51" s="186">
        <v>0</v>
      </c>
      <c r="J51" s="186">
        <v>0</v>
      </c>
      <c r="K51" s="186">
        <f t="shared" si="7"/>
        <v>0</v>
      </c>
      <c r="L51" s="188" t="str">
        <f t="shared" si="5"/>
        <v/>
      </c>
      <c r="R51" s="257"/>
    </row>
    <row r="52" spans="1:18" x14ac:dyDescent="0.2">
      <c r="A52" s="184">
        <v>42</v>
      </c>
      <c r="B52" s="185" t="s">
        <v>59</v>
      </c>
      <c r="C52" s="186">
        <v>0</v>
      </c>
      <c r="D52" s="186">
        <v>0</v>
      </c>
      <c r="E52" s="186">
        <v>0</v>
      </c>
      <c r="F52" s="186">
        <f t="shared" si="6"/>
        <v>0</v>
      </c>
      <c r="G52" s="188" t="str">
        <f t="shared" si="4"/>
        <v/>
      </c>
      <c r="H52" s="186">
        <v>0</v>
      </c>
      <c r="I52" s="186">
        <v>0</v>
      </c>
      <c r="J52" s="186">
        <v>0</v>
      </c>
      <c r="K52" s="186">
        <f t="shared" si="7"/>
        <v>0</v>
      </c>
      <c r="L52" s="188" t="str">
        <f t="shared" si="5"/>
        <v/>
      </c>
      <c r="R52" s="257"/>
    </row>
    <row r="53" spans="1:18" x14ac:dyDescent="0.2">
      <c r="A53" s="184">
        <v>43</v>
      </c>
      <c r="B53" s="185" t="s">
        <v>60</v>
      </c>
      <c r="C53" s="186">
        <v>0</v>
      </c>
      <c r="D53" s="186">
        <v>0</v>
      </c>
      <c r="E53" s="186">
        <v>0</v>
      </c>
      <c r="F53" s="186">
        <f t="shared" si="6"/>
        <v>0</v>
      </c>
      <c r="G53" s="188" t="str">
        <f t="shared" si="4"/>
        <v/>
      </c>
      <c r="H53" s="186">
        <v>0</v>
      </c>
      <c r="I53" s="186">
        <v>0</v>
      </c>
      <c r="J53" s="186">
        <v>0</v>
      </c>
      <c r="K53" s="186">
        <f t="shared" si="7"/>
        <v>0</v>
      </c>
      <c r="L53" s="188" t="str">
        <f t="shared" si="5"/>
        <v/>
      </c>
      <c r="R53" s="257"/>
    </row>
    <row r="54" spans="1:18" x14ac:dyDescent="0.2">
      <c r="A54" s="184">
        <v>44</v>
      </c>
      <c r="B54" s="185" t="s">
        <v>61</v>
      </c>
      <c r="C54" s="186">
        <v>0</v>
      </c>
      <c r="D54" s="186">
        <v>0</v>
      </c>
      <c r="E54" s="186">
        <v>0</v>
      </c>
      <c r="F54" s="186">
        <f t="shared" si="6"/>
        <v>0</v>
      </c>
      <c r="G54" s="188" t="str">
        <f t="shared" si="4"/>
        <v/>
      </c>
      <c r="H54" s="186">
        <v>0</v>
      </c>
      <c r="I54" s="186">
        <v>0</v>
      </c>
      <c r="J54" s="186">
        <v>0</v>
      </c>
      <c r="K54" s="186">
        <f t="shared" si="7"/>
        <v>0</v>
      </c>
      <c r="L54" s="188" t="str">
        <f t="shared" si="5"/>
        <v/>
      </c>
      <c r="R54" s="257"/>
    </row>
    <row r="55" spans="1:18" x14ac:dyDescent="0.2">
      <c r="A55" s="184">
        <v>45</v>
      </c>
      <c r="B55" s="185" t="s">
        <v>62</v>
      </c>
      <c r="C55" s="186">
        <v>0</v>
      </c>
      <c r="D55" s="186">
        <v>0</v>
      </c>
      <c r="E55" s="186">
        <v>0</v>
      </c>
      <c r="F55" s="186">
        <f t="shared" si="6"/>
        <v>0</v>
      </c>
      <c r="G55" s="188" t="str">
        <f t="shared" si="4"/>
        <v/>
      </c>
      <c r="H55" s="186">
        <v>0</v>
      </c>
      <c r="I55" s="186">
        <v>0</v>
      </c>
      <c r="J55" s="186">
        <v>0</v>
      </c>
      <c r="K55" s="186">
        <f t="shared" si="7"/>
        <v>0</v>
      </c>
      <c r="L55" s="188" t="str">
        <f t="shared" si="5"/>
        <v/>
      </c>
      <c r="R55" s="257"/>
    </row>
    <row r="56" spans="1:18" x14ac:dyDescent="0.2">
      <c r="A56" s="184">
        <v>46</v>
      </c>
      <c r="B56" s="185" t="s">
        <v>63</v>
      </c>
      <c r="C56" s="186">
        <v>0</v>
      </c>
      <c r="D56" s="186">
        <v>0</v>
      </c>
      <c r="E56" s="186">
        <v>0</v>
      </c>
      <c r="F56" s="186">
        <f t="shared" si="6"/>
        <v>0</v>
      </c>
      <c r="G56" s="188" t="str">
        <f t="shared" si="4"/>
        <v/>
      </c>
      <c r="H56" s="186">
        <v>0</v>
      </c>
      <c r="I56" s="186">
        <v>0</v>
      </c>
      <c r="J56" s="186">
        <v>0</v>
      </c>
      <c r="K56" s="186">
        <f t="shared" si="7"/>
        <v>0</v>
      </c>
      <c r="L56" s="188" t="str">
        <f t="shared" si="5"/>
        <v/>
      </c>
      <c r="R56" s="257"/>
    </row>
    <row r="57" spans="1:18" s="183" customFormat="1" x14ac:dyDescent="0.2">
      <c r="A57" s="259" t="s">
        <v>64</v>
      </c>
      <c r="B57" s="260"/>
      <c r="C57" s="187">
        <f>SUM(C51:C56)</f>
        <v>0</v>
      </c>
      <c r="D57" s="187">
        <f>SUM(D51:D56)</f>
        <v>0</v>
      </c>
      <c r="E57" s="187">
        <f>SUM(E51:E56)</f>
        <v>0</v>
      </c>
      <c r="F57" s="187">
        <f t="shared" si="6"/>
        <v>0</v>
      </c>
      <c r="G57" s="189" t="str">
        <f t="shared" si="4"/>
        <v/>
      </c>
      <c r="H57" s="187">
        <f>SUM(H51:H56)</f>
        <v>0</v>
      </c>
      <c r="I57" s="187">
        <f>SUM(I51:I56)</f>
        <v>0</v>
      </c>
      <c r="J57" s="187">
        <f>SUM(J51:J56)</f>
        <v>0</v>
      </c>
      <c r="K57" s="187">
        <f t="shared" si="7"/>
        <v>0</v>
      </c>
      <c r="L57" s="189" t="str">
        <f t="shared" si="5"/>
        <v/>
      </c>
      <c r="R57" s="258"/>
    </row>
    <row r="58" spans="1:18" s="183" customFormat="1" x14ac:dyDescent="0.2">
      <c r="A58" s="259" t="s">
        <v>65</v>
      </c>
      <c r="B58" s="260"/>
      <c r="C58" s="187">
        <f>SUM(C18+C38+C40+C42+C50+C57)</f>
        <v>6594.0400000000009</v>
      </c>
      <c r="D58" s="187">
        <f>SUM(D18+D38+D40+D42+D50+D57)</f>
        <v>6326.15</v>
      </c>
      <c r="E58" s="187">
        <f>SUM(E18+E38+E40+E42+E50+E57)</f>
        <v>7269.4400000000014</v>
      </c>
      <c r="F58" s="187">
        <f t="shared" si="6"/>
        <v>675.40000000000055</v>
      </c>
      <c r="G58" s="189">
        <f t="shared" si="4"/>
        <v>10.242582695889022</v>
      </c>
      <c r="H58" s="187">
        <f>SUM(H18+H38+H40+H42+H50+H57)</f>
        <v>10951.95</v>
      </c>
      <c r="I58" s="187">
        <f>SUM(I18+I38+I40+I42+I50+I57)</f>
        <v>10241.950000000001</v>
      </c>
      <c r="J58" s="187">
        <f>SUM(J18+J38+J40+J42+J50+J57)</f>
        <v>11631.3</v>
      </c>
      <c r="K58" s="187">
        <f t="shared" si="7"/>
        <v>679.34999999999854</v>
      </c>
      <c r="L58" s="189">
        <f t="shared" si="5"/>
        <v>6.2030049443249702</v>
      </c>
      <c r="R58" s="258"/>
    </row>
    <row r="59" spans="1:18" x14ac:dyDescent="0.2">
      <c r="G59" s="34" t="str">
        <f t="shared" si="4"/>
        <v/>
      </c>
      <c r="L59" s="34" t="str">
        <f t="shared" si="5"/>
        <v/>
      </c>
      <c r="R59" s="257"/>
    </row>
    <row r="60" spans="1:18" x14ac:dyDescent="0.2">
      <c r="G60" s="34" t="str">
        <f t="shared" si="4"/>
        <v/>
      </c>
      <c r="L60" s="34" t="str">
        <f t="shared" si="5"/>
        <v/>
      </c>
    </row>
  </sheetData>
  <mergeCells count="17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workbookViewId="0">
      <selection activeCell="S14" sqref="S14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4" width="12.7109375" style="12" customWidth="1"/>
    <col min="5" max="5" width="12.7109375" style="228" customWidth="1"/>
    <col min="6" max="6" width="12.7109375" style="34" customWidth="1"/>
    <col min="7" max="10" width="12.7109375" style="12" customWidth="1"/>
    <col min="11" max="11" width="15" style="12" customWidth="1"/>
    <col min="12" max="217" width="9.140625" style="12" customWidth="1"/>
    <col min="218" max="16384" width="9.140625" style="12"/>
  </cols>
  <sheetData>
    <row r="1" spans="1:11" s="27" customFormat="1" ht="15" x14ac:dyDescent="0.25">
      <c r="A1" s="16" t="s">
        <v>86</v>
      </c>
      <c r="C1" s="27" t="s">
        <v>213</v>
      </c>
      <c r="E1" s="239"/>
    </row>
    <row r="2" spans="1:11" s="25" customFormat="1" ht="18" x14ac:dyDescent="0.25">
      <c r="A2" s="14"/>
      <c r="C2" s="48" t="s">
        <v>68</v>
      </c>
      <c r="D2" s="244"/>
      <c r="E2" s="245"/>
      <c r="F2" s="244"/>
      <c r="J2" s="271" t="s">
        <v>2</v>
      </c>
      <c r="K2" s="271"/>
    </row>
    <row r="3" spans="1:11" s="28" customFormat="1" ht="32.25" customHeight="1" x14ac:dyDescent="0.2">
      <c r="A3" s="264" t="s">
        <v>3</v>
      </c>
      <c r="B3" s="265" t="s">
        <v>4</v>
      </c>
      <c r="C3" s="266" t="s">
        <v>87</v>
      </c>
      <c r="D3" s="266"/>
      <c r="E3" s="266"/>
      <c r="F3" s="266"/>
      <c r="G3" s="266"/>
      <c r="H3" s="267" t="s">
        <v>88</v>
      </c>
      <c r="I3" s="268"/>
      <c r="J3" s="268"/>
      <c r="K3" s="269"/>
    </row>
    <row r="4" spans="1:11" s="28" customFormat="1" ht="45" customHeight="1" x14ac:dyDescent="0.2">
      <c r="A4" s="264"/>
      <c r="B4" s="265"/>
      <c r="C4" s="58" t="s">
        <v>8</v>
      </c>
      <c r="D4" s="58" t="s">
        <v>9</v>
      </c>
      <c r="E4" s="246" t="s">
        <v>10</v>
      </c>
      <c r="F4" s="270" t="str">
        <f>"GROWTH DURING THE YEAR " &amp;AsOn!D1</f>
        <v>GROWTH DURING THE YEAR 2026-27</v>
      </c>
      <c r="G4" s="270"/>
      <c r="H4" s="59" t="str">
        <f>C4</f>
        <v>As on  31ST MAR 26</v>
      </c>
      <c r="I4" s="59" t="str">
        <f>D4</f>
        <v>As on 30TH JUNE 25</v>
      </c>
      <c r="J4" s="59" t="str">
        <f>E4</f>
        <v>As on 30TH JUNE 26</v>
      </c>
      <c r="K4" s="79" t="str">
        <f>F4</f>
        <v>GROWTH DURING THE YEAR 2026-27</v>
      </c>
    </row>
    <row r="5" spans="1:11" s="28" customFormat="1" x14ac:dyDescent="0.2">
      <c r="A5" s="57"/>
      <c r="B5" s="60"/>
      <c r="C5" s="77" t="str">
        <f>RIGHT(C4,7)</f>
        <v xml:space="preserve"> MAR 26</v>
      </c>
      <c r="D5" s="77" t="str">
        <f t="shared" ref="D5:E5" si="0">RIGHT(D4,7)</f>
        <v>JUNE 25</v>
      </c>
      <c r="E5" s="247" t="str">
        <f t="shared" si="0"/>
        <v>JUNE 26</v>
      </c>
      <c r="F5" s="76" t="s">
        <v>11</v>
      </c>
      <c r="G5" s="76" t="s">
        <v>12</v>
      </c>
      <c r="H5" s="77" t="str">
        <f>RIGHT(H4,7)</f>
        <v xml:space="preserve"> MAR 26</v>
      </c>
      <c r="I5" s="77" t="str">
        <f t="shared" ref="I5:J5" si="1">RIGHT(I4,7)</f>
        <v>JUNE 25</v>
      </c>
      <c r="J5" s="77" t="str">
        <f t="shared" si="1"/>
        <v>JUNE 26</v>
      </c>
      <c r="K5" s="80" t="s">
        <v>11</v>
      </c>
    </row>
    <row r="6" spans="1:11" x14ac:dyDescent="0.2">
      <c r="A6" s="165">
        <v>1</v>
      </c>
      <c r="B6" s="166" t="s">
        <v>13</v>
      </c>
      <c r="C6" s="167">
        <v>1398.52</v>
      </c>
      <c r="D6" s="167">
        <v>1170.1099999999999</v>
      </c>
      <c r="E6" s="226">
        <v>1398.33</v>
      </c>
      <c r="F6" s="167">
        <f t="shared" ref="F6:F37" si="2">(E6-C6)</f>
        <v>-0.19000000000005457</v>
      </c>
      <c r="G6" s="167">
        <f>IF(C6=0,"",(E6-C6)/C6*100)</f>
        <v>-1.3585790693022235E-2</v>
      </c>
      <c r="H6" s="167">
        <f>(C6/T!C6)*100</f>
        <v>8.3664757091511248</v>
      </c>
      <c r="I6" s="167">
        <f>(D6/T!D6)*100</f>
        <v>7.9388804381307256</v>
      </c>
      <c r="J6" s="167">
        <f>(E6/T!E6)*100</f>
        <v>8.1290646631332759</v>
      </c>
      <c r="K6" s="167">
        <f t="shared" ref="K6:K37" si="3">(J6-H6)</f>
        <v>-0.2374110460178489</v>
      </c>
    </row>
    <row r="7" spans="1:11" x14ac:dyDescent="0.2">
      <c r="A7" s="165">
        <v>2</v>
      </c>
      <c r="B7" s="166" t="s">
        <v>14</v>
      </c>
      <c r="C7" s="167">
        <v>271.29000000000002</v>
      </c>
      <c r="D7" s="167">
        <v>230.04</v>
      </c>
      <c r="E7" s="226">
        <v>271.66000000000003</v>
      </c>
      <c r="F7" s="167">
        <f t="shared" si="2"/>
        <v>0.37000000000000455</v>
      </c>
      <c r="G7" s="167">
        <f t="shared" ref="G7:G60" si="4">IF(C7=0,"",(E7-C7)/C7*100)</f>
        <v>0.13638541781857222</v>
      </c>
      <c r="H7" s="167">
        <f>(C7/T!C7)*100</f>
        <v>3.53149761585835</v>
      </c>
      <c r="I7" s="167">
        <f>(D7/T!D7)*100</f>
        <v>3.537155975293417</v>
      </c>
      <c r="J7" s="167">
        <f>(E7/T!E7)*100</f>
        <v>3.8225307838537974</v>
      </c>
      <c r="K7" s="167">
        <f t="shared" si="3"/>
        <v>0.29103316799544743</v>
      </c>
    </row>
    <row r="8" spans="1:11" x14ac:dyDescent="0.2">
      <c r="A8" s="165">
        <v>3</v>
      </c>
      <c r="B8" s="166" t="s">
        <v>15</v>
      </c>
      <c r="C8" s="167">
        <v>142.19999999999999</v>
      </c>
      <c r="D8" s="167">
        <v>177.09</v>
      </c>
      <c r="E8" s="226">
        <v>160.13999999999999</v>
      </c>
      <c r="F8" s="167">
        <f t="shared" si="2"/>
        <v>17.939999999999998</v>
      </c>
      <c r="G8" s="167">
        <f t="shared" si="4"/>
        <v>12.616033755274261</v>
      </c>
      <c r="H8" s="167">
        <f>(C8/T!C8)*100</f>
        <v>5.6796849412460162</v>
      </c>
      <c r="I8" s="167">
        <f>(D8/T!D8)*100</f>
        <v>7.235516913107606</v>
      </c>
      <c r="J8" s="167">
        <f>(E8/T!E8)*100</f>
        <v>6.2900641025641022</v>
      </c>
      <c r="K8" s="167">
        <f t="shared" si="3"/>
        <v>0.61037916131808601</v>
      </c>
    </row>
    <row r="9" spans="1:11" x14ac:dyDescent="0.2">
      <c r="A9" s="165">
        <v>4</v>
      </c>
      <c r="B9" s="166" t="s">
        <v>16</v>
      </c>
      <c r="C9" s="167">
        <v>229.37</v>
      </c>
      <c r="D9" s="167">
        <v>231.36</v>
      </c>
      <c r="E9" s="226">
        <v>222.14</v>
      </c>
      <c r="F9" s="167">
        <f t="shared" si="2"/>
        <v>-7.2300000000000182</v>
      </c>
      <c r="G9" s="167">
        <f t="shared" si="4"/>
        <v>-3.152112307625242</v>
      </c>
      <c r="H9" s="167">
        <f>(C9/T!C9)*100</f>
        <v>4.2719187968524457</v>
      </c>
      <c r="I9" s="167">
        <f>(D9/T!D9)*100</f>
        <v>4.2085732216431557</v>
      </c>
      <c r="J9" s="167">
        <f>(E9/T!E9)*100</f>
        <v>4.610205792746199</v>
      </c>
      <c r="K9" s="167">
        <f t="shared" si="3"/>
        <v>0.33828699589375333</v>
      </c>
    </row>
    <row r="10" spans="1:11" x14ac:dyDescent="0.2">
      <c r="A10" s="165">
        <v>5</v>
      </c>
      <c r="B10" s="166" t="s">
        <v>17</v>
      </c>
      <c r="C10" s="167">
        <v>51.36</v>
      </c>
      <c r="D10" s="167">
        <v>52.3</v>
      </c>
      <c r="E10" s="226">
        <v>53.15</v>
      </c>
      <c r="F10" s="167">
        <f t="shared" si="2"/>
        <v>1.7899999999999991</v>
      </c>
      <c r="G10" s="167">
        <f t="shared" si="4"/>
        <v>3.4852024922118363</v>
      </c>
      <c r="H10" s="167">
        <f>(C10/T!C10)*100</f>
        <v>1.0013725979535815</v>
      </c>
      <c r="I10" s="167">
        <f>(D10/T!D10)*100</f>
        <v>0.9187301498074707</v>
      </c>
      <c r="J10" s="167">
        <f>(E10/T!E10)*100</f>
        <v>1.0141987829614605</v>
      </c>
      <c r="K10" s="167">
        <f t="shared" si="3"/>
        <v>1.2826185007879021E-2</v>
      </c>
    </row>
    <row r="11" spans="1:11" x14ac:dyDescent="0.2">
      <c r="A11" s="165">
        <v>6</v>
      </c>
      <c r="B11" s="166" t="s">
        <v>18</v>
      </c>
      <c r="C11" s="167">
        <v>127.56</v>
      </c>
      <c r="D11" s="167">
        <v>122.51</v>
      </c>
      <c r="E11" s="226">
        <v>128.24</v>
      </c>
      <c r="F11" s="167">
        <f t="shared" si="2"/>
        <v>0.68000000000000682</v>
      </c>
      <c r="G11" s="167">
        <f t="shared" si="4"/>
        <v>0.53308247099404737</v>
      </c>
      <c r="H11" s="167">
        <f>(C11/T!C11)*100</f>
        <v>2.5729724932377778</v>
      </c>
      <c r="I11" s="167">
        <f>(D11/T!D11)*100</f>
        <v>1.9108836608606541</v>
      </c>
      <c r="J11" s="167">
        <f>(E11/T!E11)*100</f>
        <v>2.101619807406145</v>
      </c>
      <c r="K11" s="167">
        <f t="shared" si="3"/>
        <v>-0.47135268583163281</v>
      </c>
    </row>
    <row r="12" spans="1:11" x14ac:dyDescent="0.2">
      <c r="A12" s="165">
        <v>7</v>
      </c>
      <c r="B12" s="166" t="s">
        <v>19</v>
      </c>
      <c r="C12" s="167">
        <v>87.22</v>
      </c>
      <c r="D12" s="167">
        <v>70.95</v>
      </c>
      <c r="E12" s="226">
        <v>98.46</v>
      </c>
      <c r="F12" s="167">
        <f t="shared" si="2"/>
        <v>11.239999999999995</v>
      </c>
      <c r="G12" s="167">
        <f t="shared" si="4"/>
        <v>12.886952533822512</v>
      </c>
      <c r="H12" s="167">
        <f>(C12/T!C12)*100</f>
        <v>9.0484687525935747</v>
      </c>
      <c r="I12" s="167">
        <f>(D12/T!D12)*100</f>
        <v>5.4508577706414263</v>
      </c>
      <c r="J12" s="167">
        <f>(E12/T!E12)*100</f>
        <v>9.1040221914008317</v>
      </c>
      <c r="K12" s="167">
        <f t="shared" si="3"/>
        <v>5.5553438807256939E-2</v>
      </c>
    </row>
    <row r="13" spans="1:11" x14ac:dyDescent="0.2">
      <c r="A13" s="165">
        <v>8</v>
      </c>
      <c r="B13" s="166" t="s">
        <v>20</v>
      </c>
      <c r="C13" s="167">
        <v>8.51</v>
      </c>
      <c r="D13" s="167">
        <v>7.23</v>
      </c>
      <c r="E13" s="226">
        <v>8.2100000000000009</v>
      </c>
      <c r="F13" s="167">
        <f t="shared" si="2"/>
        <v>-0.29999999999999893</v>
      </c>
      <c r="G13" s="167">
        <f t="shared" si="4"/>
        <v>-3.5252643948295996</v>
      </c>
      <c r="H13" s="167">
        <f>(C13/T!C13)*100</f>
        <v>2.2706048720616883</v>
      </c>
      <c r="I13" s="167">
        <f>(D13/T!D13)*100</f>
        <v>2.5401398306573451</v>
      </c>
      <c r="J13" s="167">
        <f>(E13/T!E13)*100</f>
        <v>2.1243563536626389</v>
      </c>
      <c r="K13" s="167">
        <f t="shared" si="3"/>
        <v>-0.1462485183990494</v>
      </c>
    </row>
    <row r="14" spans="1:11" x14ac:dyDescent="0.2">
      <c r="A14" s="165">
        <v>9</v>
      </c>
      <c r="B14" s="166" t="s">
        <v>21</v>
      </c>
      <c r="C14" s="167">
        <v>1643.14</v>
      </c>
      <c r="D14" s="167">
        <v>1472.16</v>
      </c>
      <c r="E14" s="226">
        <v>1847.76</v>
      </c>
      <c r="F14" s="167">
        <f t="shared" si="2"/>
        <v>204.61999999999989</v>
      </c>
      <c r="G14" s="167">
        <f t="shared" si="4"/>
        <v>12.452986355392715</v>
      </c>
      <c r="H14" s="167">
        <f>(C14/T!C14)*100</f>
        <v>8.7124674702168239</v>
      </c>
      <c r="I14" s="167">
        <f>(D14/T!D14)*100</f>
        <v>8.6964175480776333</v>
      </c>
      <c r="J14" s="167">
        <f>(E14/T!E14)*100</f>
        <v>8.8414518898904877</v>
      </c>
      <c r="K14" s="167">
        <f t="shared" si="3"/>
        <v>0.12898441967366381</v>
      </c>
    </row>
    <row r="15" spans="1:11" x14ac:dyDescent="0.2">
      <c r="A15" s="165">
        <v>10</v>
      </c>
      <c r="B15" s="166" t="s">
        <v>22</v>
      </c>
      <c r="C15" s="167">
        <v>1039.9000000000001</v>
      </c>
      <c r="D15" s="167">
        <v>933.47</v>
      </c>
      <c r="E15" s="226">
        <v>1073.24</v>
      </c>
      <c r="F15" s="167">
        <f t="shared" si="2"/>
        <v>33.339999999999918</v>
      </c>
      <c r="G15" s="167">
        <f t="shared" si="4"/>
        <v>3.2060775074526315</v>
      </c>
      <c r="H15" s="167">
        <f>(C15/T!C15)*100</f>
        <v>1.7729048514921539</v>
      </c>
      <c r="I15" s="167">
        <f>(D15/T!D15)*100</f>
        <v>1.7703577773832986</v>
      </c>
      <c r="J15" s="167">
        <f>(E15/T!E15)*100</f>
        <v>1.8142808264102923</v>
      </c>
      <c r="K15" s="167">
        <f t="shared" si="3"/>
        <v>4.1375974918138381E-2</v>
      </c>
    </row>
    <row r="16" spans="1:11" x14ac:dyDescent="0.2">
      <c r="A16" s="165">
        <v>11</v>
      </c>
      <c r="B16" s="166" t="s">
        <v>23</v>
      </c>
      <c r="C16" s="167">
        <v>8.5299999999999994</v>
      </c>
      <c r="D16" s="167">
        <v>7.4</v>
      </c>
      <c r="E16" s="226">
        <v>143.43</v>
      </c>
      <c r="F16" s="167">
        <f t="shared" si="2"/>
        <v>134.9</v>
      </c>
      <c r="G16" s="167">
        <f t="shared" si="4"/>
        <v>1581.4771395076202</v>
      </c>
      <c r="H16" s="167">
        <f>(C16/T!C16)*100</f>
        <v>0.15382839747959473</v>
      </c>
      <c r="I16" s="167">
        <f>(D16/T!D16)*100</f>
        <v>0.15179487179487181</v>
      </c>
      <c r="J16" s="167">
        <f>(E16/T!E16)*100</f>
        <v>2.6102433351714049</v>
      </c>
      <c r="K16" s="167">
        <f t="shared" si="3"/>
        <v>2.4564149376918101</v>
      </c>
    </row>
    <row r="17" spans="1:11" x14ac:dyDescent="0.2">
      <c r="A17" s="165">
        <v>12</v>
      </c>
      <c r="B17" s="166" t="s">
        <v>24</v>
      </c>
      <c r="C17" s="167">
        <v>342.93</v>
      </c>
      <c r="D17" s="167">
        <v>344.44</v>
      </c>
      <c r="E17" s="226">
        <v>349</v>
      </c>
      <c r="F17" s="167">
        <f t="shared" si="2"/>
        <v>6.0699999999999932</v>
      </c>
      <c r="G17" s="167">
        <f t="shared" si="4"/>
        <v>1.7700405330533908</v>
      </c>
      <c r="H17" s="167">
        <f>(C17/T!C17)*100</f>
        <v>4.4214687429893171</v>
      </c>
      <c r="I17" s="167">
        <f>(D17/T!D17)*100</f>
        <v>5.182947014884947</v>
      </c>
      <c r="J17" s="167">
        <f>(E17/T!E17)*100</f>
        <v>4.4088034583210165</v>
      </c>
      <c r="K17" s="167">
        <f t="shared" si="3"/>
        <v>-1.2665284668300636E-2</v>
      </c>
    </row>
    <row r="18" spans="1:11" s="164" customFormat="1" x14ac:dyDescent="0.2">
      <c r="A18" s="259" t="s">
        <v>25</v>
      </c>
      <c r="B18" s="260"/>
      <c r="C18" s="168">
        <f>SUM(C6:C17)</f>
        <v>5350.53</v>
      </c>
      <c r="D18" s="168">
        <f>SUM(D6:D17)</f>
        <v>4819.0599999999995</v>
      </c>
      <c r="E18" s="227">
        <v>5753.76</v>
      </c>
      <c r="F18" s="168">
        <f t="shared" si="2"/>
        <v>403.23000000000047</v>
      </c>
      <c r="G18" s="168">
        <f t="shared" si="4"/>
        <v>7.5362627627543528</v>
      </c>
      <c r="H18" s="168">
        <f>(C18/T!C18)*100</f>
        <v>3.9777346242517115</v>
      </c>
      <c r="I18" s="168">
        <f>(D18/T!D18)*100</f>
        <v>3.884641058879188</v>
      </c>
      <c r="J18" s="168">
        <f>(E18/T!E18)*100</f>
        <v>4.1709593432661496</v>
      </c>
      <c r="K18" s="168">
        <f t="shared" si="3"/>
        <v>0.19322471901443805</v>
      </c>
    </row>
    <row r="19" spans="1:11" x14ac:dyDescent="0.2">
      <c r="A19" s="165">
        <v>13</v>
      </c>
      <c r="B19" s="166" t="s">
        <v>26</v>
      </c>
      <c r="C19" s="167">
        <v>255.14</v>
      </c>
      <c r="D19" s="167">
        <v>454.51</v>
      </c>
      <c r="E19" s="226">
        <v>295.49</v>
      </c>
      <c r="F19" s="167">
        <f t="shared" si="2"/>
        <v>40.350000000000023</v>
      </c>
      <c r="G19" s="167">
        <f t="shared" si="4"/>
        <v>15.81484675080349</v>
      </c>
      <c r="H19" s="167">
        <f>(C19/T!C19)*100</f>
        <v>2.2365693197108953</v>
      </c>
      <c r="I19" s="167">
        <f>(D19/T!D19)*100</f>
        <v>4.6711174053618514</v>
      </c>
      <c r="J19" s="167">
        <f>(E19/T!E19)*100</f>
        <v>2.5123944737354487</v>
      </c>
      <c r="K19" s="167">
        <f t="shared" si="3"/>
        <v>0.27582515402455332</v>
      </c>
    </row>
    <row r="20" spans="1:11" x14ac:dyDescent="0.2">
      <c r="A20" s="165">
        <v>14</v>
      </c>
      <c r="B20" s="166" t="s">
        <v>27</v>
      </c>
      <c r="C20" s="167">
        <v>182.91</v>
      </c>
      <c r="D20" s="167">
        <v>54.54</v>
      </c>
      <c r="E20" s="226">
        <v>211.34</v>
      </c>
      <c r="F20" s="167">
        <f t="shared" si="2"/>
        <v>28.430000000000007</v>
      </c>
      <c r="G20" s="167">
        <f t="shared" si="4"/>
        <v>15.543163304357337</v>
      </c>
      <c r="H20" s="167">
        <f>(C20/T!C20)*100</f>
        <v>8.308237378210805</v>
      </c>
      <c r="I20" s="167">
        <f>(D20/T!D20)*100</f>
        <v>2.7253920187089617</v>
      </c>
      <c r="J20" s="167">
        <f>(E20/T!E20)*100</f>
        <v>9.9081570940323225</v>
      </c>
      <c r="K20" s="167">
        <f t="shared" si="3"/>
        <v>1.5999197158215175</v>
      </c>
    </row>
    <row r="21" spans="1:11" x14ac:dyDescent="0.2">
      <c r="A21" s="165">
        <v>15</v>
      </c>
      <c r="B21" s="166" t="s">
        <v>28</v>
      </c>
      <c r="C21" s="167">
        <v>3.04</v>
      </c>
      <c r="D21" s="167">
        <v>0</v>
      </c>
      <c r="E21" s="226">
        <v>2.64</v>
      </c>
      <c r="F21" s="167">
        <f t="shared" si="2"/>
        <v>-0.39999999999999991</v>
      </c>
      <c r="G21" s="167">
        <f t="shared" si="4"/>
        <v>-13.157894736842103</v>
      </c>
      <c r="H21" s="167">
        <f>(C21/T!C21)*100</f>
        <v>1.6889827212622923</v>
      </c>
      <c r="I21" s="167">
        <f>(D21/T!D21)*100</f>
        <v>0</v>
      </c>
      <c r="J21" s="167">
        <f>(E21/T!E21)*100</f>
        <v>1.3997136949260378</v>
      </c>
      <c r="K21" s="167">
        <f t="shared" si="3"/>
        <v>-0.28926902633625451</v>
      </c>
    </row>
    <row r="22" spans="1:11" x14ac:dyDescent="0.2">
      <c r="A22" s="165">
        <v>16</v>
      </c>
      <c r="B22" s="166" t="s">
        <v>29</v>
      </c>
      <c r="C22" s="167">
        <v>0</v>
      </c>
      <c r="D22" s="167">
        <v>0</v>
      </c>
      <c r="E22" s="226">
        <v>0</v>
      </c>
      <c r="F22" s="167">
        <f t="shared" si="2"/>
        <v>0</v>
      </c>
      <c r="G22" s="167" t="str">
        <f t="shared" si="4"/>
        <v/>
      </c>
      <c r="H22" s="167">
        <f>(C22/T!C22)*100</f>
        <v>0</v>
      </c>
      <c r="I22" s="167">
        <f>(D22/T!D22)*100</f>
        <v>0</v>
      </c>
      <c r="J22" s="167">
        <f>(E22/T!E22)*100</f>
        <v>0</v>
      </c>
      <c r="K22" s="167">
        <f t="shared" si="3"/>
        <v>0</v>
      </c>
    </row>
    <row r="23" spans="1:11" x14ac:dyDescent="0.2">
      <c r="A23" s="165">
        <v>17</v>
      </c>
      <c r="B23" s="166" t="s">
        <v>30</v>
      </c>
      <c r="C23" s="167">
        <v>29.25</v>
      </c>
      <c r="D23" s="167">
        <v>23.23</v>
      </c>
      <c r="E23" s="226">
        <v>29.83</v>
      </c>
      <c r="F23" s="167">
        <f t="shared" si="2"/>
        <v>0.57999999999999829</v>
      </c>
      <c r="G23" s="167">
        <f t="shared" si="4"/>
        <v>1.9829059829059772</v>
      </c>
      <c r="H23" s="167">
        <f>(C23/T!C23)*100</f>
        <v>4.3830730961728657</v>
      </c>
      <c r="I23" s="167">
        <f>(D23/T!D23)*100</f>
        <v>3.9226612630867947</v>
      </c>
      <c r="J23" s="167">
        <f>(E23/T!E23)*100</f>
        <v>4.5493365868537436</v>
      </c>
      <c r="K23" s="167">
        <f t="shared" si="3"/>
        <v>0.16626349068087798</v>
      </c>
    </row>
    <row r="24" spans="1:11" x14ac:dyDescent="0.2">
      <c r="A24" s="165">
        <v>18</v>
      </c>
      <c r="B24" s="166" t="s">
        <v>31</v>
      </c>
      <c r="C24" s="167">
        <v>912.33</v>
      </c>
      <c r="D24" s="167">
        <v>801.77</v>
      </c>
      <c r="E24" s="226">
        <v>882.79</v>
      </c>
      <c r="F24" s="167">
        <f t="shared" si="2"/>
        <v>-29.540000000000077</v>
      </c>
      <c r="G24" s="167">
        <f t="shared" si="4"/>
        <v>-3.2378634923766705</v>
      </c>
      <c r="H24" s="167">
        <f>(C24/T!C24)*100</f>
        <v>3.2959315387841768</v>
      </c>
      <c r="I24" s="167">
        <f>(D24/T!D24)*100</f>
        <v>3.3848524507113606</v>
      </c>
      <c r="J24" s="167">
        <f>(E24/T!E24)*100</f>
        <v>3.188807116885481</v>
      </c>
      <c r="K24" s="167">
        <f t="shared" si="3"/>
        <v>-0.10712442189869575</v>
      </c>
    </row>
    <row r="25" spans="1:11" x14ac:dyDescent="0.2">
      <c r="A25" s="165">
        <v>19</v>
      </c>
      <c r="B25" s="166" t="s">
        <v>32</v>
      </c>
      <c r="C25" s="167">
        <v>441.75</v>
      </c>
      <c r="D25" s="167">
        <v>390.45</v>
      </c>
      <c r="E25" s="226">
        <v>367.23</v>
      </c>
      <c r="F25" s="167">
        <f t="shared" si="2"/>
        <v>-74.519999999999982</v>
      </c>
      <c r="G25" s="167">
        <f t="shared" si="4"/>
        <v>-16.869269949066208</v>
      </c>
      <c r="H25" s="167">
        <f>(C25/T!C25)*100</f>
        <v>3.0738710177974871</v>
      </c>
      <c r="I25" s="167">
        <f>(D25/T!D25)*100</f>
        <v>3.1946542213291136</v>
      </c>
      <c r="J25" s="167">
        <f>(E25/T!E25)*100</f>
        <v>2.492604925886357</v>
      </c>
      <c r="K25" s="167">
        <f t="shared" si="3"/>
        <v>-0.5812660919111301</v>
      </c>
    </row>
    <row r="26" spans="1:11" x14ac:dyDescent="0.2">
      <c r="A26" s="165">
        <v>20</v>
      </c>
      <c r="B26" s="166" t="s">
        <v>33</v>
      </c>
      <c r="C26" s="167">
        <v>135.72</v>
      </c>
      <c r="D26" s="167">
        <v>124.74</v>
      </c>
      <c r="E26" s="226">
        <v>133.58000000000001</v>
      </c>
      <c r="F26" s="167">
        <f t="shared" si="2"/>
        <v>-2.1399999999999864</v>
      </c>
      <c r="G26" s="167">
        <f t="shared" si="4"/>
        <v>-1.5767757147067389</v>
      </c>
      <c r="H26" s="167">
        <f>(C26/T!C26)*100</f>
        <v>2.0639596332563328</v>
      </c>
      <c r="I26" s="167">
        <f>(D26/T!D26)*100</f>
        <v>2.2332946018866808</v>
      </c>
      <c r="J26" s="167">
        <f>(E26/T!E26)*100</f>
        <v>2.0991295793726499</v>
      </c>
      <c r="K26" s="167">
        <f t="shared" si="3"/>
        <v>3.5169946116317075E-2</v>
      </c>
    </row>
    <row r="27" spans="1:11" x14ac:dyDescent="0.2">
      <c r="A27" s="165">
        <v>21</v>
      </c>
      <c r="B27" s="166" t="s">
        <v>34</v>
      </c>
      <c r="C27" s="167">
        <v>58.63</v>
      </c>
      <c r="D27" s="167">
        <v>57.67</v>
      </c>
      <c r="E27" s="226">
        <v>64.52</v>
      </c>
      <c r="F27" s="167">
        <f t="shared" si="2"/>
        <v>5.8899999999999935</v>
      </c>
      <c r="G27" s="167">
        <f t="shared" si="4"/>
        <v>10.046051509466132</v>
      </c>
      <c r="H27" s="167">
        <f>(C27/T!C27)*100</f>
        <v>2.0531730856778658</v>
      </c>
      <c r="I27" s="167">
        <f>(D27/T!D27)*100</f>
        <v>2.3677166130197729</v>
      </c>
      <c r="J27" s="167">
        <f>(E27/T!E27)*100</f>
        <v>2.174916991117628</v>
      </c>
      <c r="K27" s="167">
        <f t="shared" si="3"/>
        <v>0.12174390543976221</v>
      </c>
    </row>
    <row r="28" spans="1:11" x14ac:dyDescent="0.2">
      <c r="A28" s="165">
        <v>22</v>
      </c>
      <c r="B28" s="166" t="s">
        <v>35</v>
      </c>
      <c r="C28" s="167">
        <v>0</v>
      </c>
      <c r="D28" s="167">
        <v>0</v>
      </c>
      <c r="E28" s="226">
        <v>0</v>
      </c>
      <c r="F28" s="167">
        <f t="shared" si="2"/>
        <v>0</v>
      </c>
      <c r="G28" s="167" t="str">
        <f t="shared" si="4"/>
        <v/>
      </c>
      <c r="H28" s="167">
        <f>(C28/T!C28)*100</f>
        <v>0</v>
      </c>
      <c r="I28" s="167">
        <f>(D28/T!D28)*100</f>
        <v>0</v>
      </c>
      <c r="J28" s="167">
        <f>(E28/T!E28)*100</f>
        <v>0</v>
      </c>
      <c r="K28" s="167">
        <f t="shared" si="3"/>
        <v>0</v>
      </c>
    </row>
    <row r="29" spans="1:11" x14ac:dyDescent="0.2">
      <c r="A29" s="165">
        <v>23</v>
      </c>
      <c r="B29" s="166" t="s">
        <v>36</v>
      </c>
      <c r="C29" s="167">
        <v>0</v>
      </c>
      <c r="D29" s="167">
        <v>0</v>
      </c>
      <c r="E29" s="226">
        <v>0</v>
      </c>
      <c r="F29" s="167">
        <f t="shared" si="2"/>
        <v>0</v>
      </c>
      <c r="G29" s="167" t="str">
        <f t="shared" si="4"/>
        <v/>
      </c>
      <c r="H29" s="167">
        <f>(C29/T!C29)*100</f>
        <v>0</v>
      </c>
      <c r="I29" s="167">
        <f>(D29/T!D29)*100</f>
        <v>0</v>
      </c>
      <c r="J29" s="167">
        <f>(E29/T!E29)*100</f>
        <v>0</v>
      </c>
      <c r="K29" s="167">
        <f t="shared" si="3"/>
        <v>0</v>
      </c>
    </row>
    <row r="30" spans="1:11" x14ac:dyDescent="0.2">
      <c r="A30" s="165">
        <v>24</v>
      </c>
      <c r="B30" s="166" t="s">
        <v>37</v>
      </c>
      <c r="C30" s="167">
        <v>0.06</v>
      </c>
      <c r="D30" s="167">
        <v>0.63</v>
      </c>
      <c r="E30" s="226">
        <v>0.01</v>
      </c>
      <c r="F30" s="167">
        <f t="shared" si="2"/>
        <v>-4.9999999999999996E-2</v>
      </c>
      <c r="G30" s="167">
        <f t="shared" si="4"/>
        <v>-83.333333333333329</v>
      </c>
      <c r="H30" s="167">
        <f>(C30/T!C30)*100</f>
        <v>1.6157264036623133E-2</v>
      </c>
      <c r="I30" s="167">
        <f>(D30/T!D30)*100</f>
        <v>0.14718938367366011</v>
      </c>
      <c r="J30" s="167">
        <f>(E30/T!E30)*100</f>
        <v>3.4118048447628795E-3</v>
      </c>
      <c r="K30" s="167">
        <f t="shared" si="3"/>
        <v>-1.2745459191860254E-2</v>
      </c>
    </row>
    <row r="31" spans="1:11" x14ac:dyDescent="0.2">
      <c r="A31" s="165">
        <v>25</v>
      </c>
      <c r="B31" s="166" t="s">
        <v>38</v>
      </c>
      <c r="C31" s="167">
        <v>0</v>
      </c>
      <c r="D31" s="167">
        <v>0</v>
      </c>
      <c r="E31" s="226">
        <v>0</v>
      </c>
      <c r="F31" s="167">
        <f t="shared" si="2"/>
        <v>0</v>
      </c>
      <c r="G31" s="167" t="str">
        <f t="shared" si="4"/>
        <v/>
      </c>
      <c r="H31" s="167">
        <f>(C31/T!C31)*100</f>
        <v>0</v>
      </c>
      <c r="I31" s="167">
        <f>(D31/T!D31)*100</f>
        <v>0</v>
      </c>
      <c r="J31" s="167">
        <f>(E31/T!E31)*100</f>
        <v>0</v>
      </c>
      <c r="K31" s="167">
        <f t="shared" si="3"/>
        <v>0</v>
      </c>
    </row>
    <row r="32" spans="1:11" x14ac:dyDescent="0.2">
      <c r="A32" s="165">
        <v>26</v>
      </c>
      <c r="B32" s="166" t="s">
        <v>39</v>
      </c>
      <c r="C32" s="167">
        <v>0</v>
      </c>
      <c r="D32" s="167">
        <v>0</v>
      </c>
      <c r="E32" s="226">
        <v>0</v>
      </c>
      <c r="F32" s="167">
        <f t="shared" si="2"/>
        <v>0</v>
      </c>
      <c r="G32" s="167" t="str">
        <f t="shared" si="4"/>
        <v/>
      </c>
      <c r="H32" s="167">
        <f>(C32/T!C32)*100</f>
        <v>0</v>
      </c>
      <c r="I32" s="167">
        <f>(D32/T!D32)*100</f>
        <v>0</v>
      </c>
      <c r="J32" s="167">
        <f>(E32/T!E32)*100</f>
        <v>0</v>
      </c>
      <c r="K32" s="167">
        <f t="shared" si="3"/>
        <v>0</v>
      </c>
    </row>
    <row r="33" spans="1:11" x14ac:dyDescent="0.2">
      <c r="A33" s="165">
        <v>27</v>
      </c>
      <c r="B33" s="166" t="s">
        <v>40</v>
      </c>
      <c r="C33" s="167">
        <v>0</v>
      </c>
      <c r="D33" s="167">
        <v>0</v>
      </c>
      <c r="E33" s="226">
        <v>0</v>
      </c>
      <c r="F33" s="167">
        <f t="shared" si="2"/>
        <v>0</v>
      </c>
      <c r="G33" s="167" t="str">
        <f t="shared" si="4"/>
        <v/>
      </c>
      <c r="H33" s="167">
        <f>(C33/T!C33)*100</f>
        <v>0</v>
      </c>
      <c r="I33" s="167">
        <f>(D33/T!D33)*100</f>
        <v>0</v>
      </c>
      <c r="J33" s="167">
        <f>(E33/T!E33)*100</f>
        <v>0</v>
      </c>
      <c r="K33" s="167">
        <f t="shared" si="3"/>
        <v>0</v>
      </c>
    </row>
    <row r="34" spans="1:11" x14ac:dyDescent="0.2">
      <c r="A34" s="165">
        <v>28</v>
      </c>
      <c r="B34" s="166" t="s">
        <v>41</v>
      </c>
      <c r="C34" s="167">
        <v>304.67</v>
      </c>
      <c r="D34" s="167">
        <v>310.45</v>
      </c>
      <c r="E34" s="226">
        <v>330.87</v>
      </c>
      <c r="F34" s="167">
        <f t="shared" si="2"/>
        <v>26.199999999999989</v>
      </c>
      <c r="G34" s="167">
        <f t="shared" si="4"/>
        <v>8.5994682771523259</v>
      </c>
      <c r="H34" s="167">
        <f>(C34/T!C34)*100</f>
        <v>49.812795317430478</v>
      </c>
      <c r="I34" s="167">
        <f>(D34/T!D34)*100</f>
        <v>64.195616211745246</v>
      </c>
      <c r="J34" s="167">
        <f>(E34/T!E34)*100</f>
        <v>47.814274772756832</v>
      </c>
      <c r="K34" s="167">
        <f t="shared" si="3"/>
        <v>-1.9985205446736458</v>
      </c>
    </row>
    <row r="35" spans="1:11" x14ac:dyDescent="0.2">
      <c r="A35" s="165">
        <v>29</v>
      </c>
      <c r="B35" s="166" t="s">
        <v>42</v>
      </c>
      <c r="C35" s="167">
        <v>6.14</v>
      </c>
      <c r="D35" s="167">
        <v>7.44</v>
      </c>
      <c r="E35" s="226">
        <v>6.14</v>
      </c>
      <c r="F35" s="167">
        <f t="shared" si="2"/>
        <v>0</v>
      </c>
      <c r="G35" s="167">
        <f t="shared" si="4"/>
        <v>0</v>
      </c>
      <c r="H35" s="167">
        <f>(C35/T!C35)*100</f>
        <v>10.479604027991124</v>
      </c>
      <c r="I35" s="167">
        <f>(D35/T!D35)*100</f>
        <v>11.001035043619696</v>
      </c>
      <c r="J35" s="167">
        <f>(E35/T!E35)*100</f>
        <v>10.479604027991124</v>
      </c>
      <c r="K35" s="167">
        <f t="shared" si="3"/>
        <v>0</v>
      </c>
    </row>
    <row r="36" spans="1:11" x14ac:dyDescent="0.2">
      <c r="A36" s="165">
        <v>30</v>
      </c>
      <c r="B36" s="166" t="s">
        <v>43</v>
      </c>
      <c r="C36" s="167">
        <v>1.03</v>
      </c>
      <c r="D36" s="167">
        <v>0.14000000000000001</v>
      </c>
      <c r="E36" s="226">
        <v>1.61</v>
      </c>
      <c r="F36" s="167">
        <f t="shared" si="2"/>
        <v>0.58000000000000007</v>
      </c>
      <c r="G36" s="167">
        <f t="shared" si="4"/>
        <v>56.310679611650492</v>
      </c>
      <c r="H36" s="167">
        <f>(C36/T!C36)*100</f>
        <v>8.4357084357084346</v>
      </c>
      <c r="I36" s="167">
        <f>(D36/T!D36)*100</f>
        <v>1.0101010101010102</v>
      </c>
      <c r="J36" s="167">
        <f>(E36/T!E36)*100</f>
        <v>12.818471337579618</v>
      </c>
      <c r="K36" s="167">
        <f t="shared" si="3"/>
        <v>4.3827629018711836</v>
      </c>
    </row>
    <row r="37" spans="1:11" x14ac:dyDescent="0.2">
      <c r="A37" s="165">
        <v>31</v>
      </c>
      <c r="B37" s="166" t="s">
        <v>44</v>
      </c>
      <c r="C37" s="167">
        <v>29.83</v>
      </c>
      <c r="D37" s="167">
        <v>20.28</v>
      </c>
      <c r="E37" s="226">
        <v>34.17</v>
      </c>
      <c r="F37" s="167">
        <f t="shared" si="2"/>
        <v>4.3400000000000034</v>
      </c>
      <c r="G37" s="167">
        <f t="shared" si="4"/>
        <v>14.549111632584658</v>
      </c>
      <c r="H37" s="167">
        <f>(C37/T!C37)*100</f>
        <v>1.2402862262950656</v>
      </c>
      <c r="I37" s="167">
        <f>(D37/T!D37)*100</f>
        <v>0.93956311241863377</v>
      </c>
      <c r="J37" s="167">
        <f>(E37/T!E37)*100</f>
        <v>1.3643714188744038</v>
      </c>
      <c r="K37" s="167">
        <f t="shared" si="3"/>
        <v>0.12408519257933825</v>
      </c>
    </row>
    <row r="38" spans="1:11" s="164" customFormat="1" x14ac:dyDescent="0.2">
      <c r="A38" s="259" t="s">
        <v>45</v>
      </c>
      <c r="B38" s="260"/>
      <c r="C38" s="168">
        <f>SUM(C19:C37)</f>
        <v>2360.5</v>
      </c>
      <c r="D38" s="168">
        <f>SUM(D19:D37)</f>
        <v>2245.8500000000004</v>
      </c>
      <c r="E38" s="227">
        <v>2360.2199999999998</v>
      </c>
      <c r="F38" s="168">
        <f t="shared" ref="F38:F58" si="5">(E38-C38)</f>
        <v>-0.28000000000020009</v>
      </c>
      <c r="G38" s="168">
        <f t="shared" si="4"/>
        <v>-1.1861893666604537E-2</v>
      </c>
      <c r="H38" s="168">
        <f>(C38/T!C38)*100</f>
        <v>2.9210081679332829</v>
      </c>
      <c r="I38" s="168">
        <f>(D38/T!D38)*100</f>
        <v>3.2036089367544531</v>
      </c>
      <c r="J38" s="168">
        <f>(E38/T!E38)*100</f>
        <v>2.8920305884598876</v>
      </c>
      <c r="K38" s="168">
        <f t="shared" ref="K38:K58" si="6">(J38-H38)</f>
        <v>-2.8977579473395298E-2</v>
      </c>
    </row>
    <row r="39" spans="1:11" x14ac:dyDescent="0.2">
      <c r="A39" s="165">
        <v>32</v>
      </c>
      <c r="B39" s="166" t="s">
        <v>46</v>
      </c>
      <c r="C39" s="167">
        <v>2428.13</v>
      </c>
      <c r="D39" s="167">
        <v>4130.97</v>
      </c>
      <c r="E39" s="226">
        <v>4525.17</v>
      </c>
      <c r="F39" s="167">
        <f t="shared" si="5"/>
        <v>2097.04</v>
      </c>
      <c r="G39" s="167">
        <f t="shared" si="4"/>
        <v>86.36440388282341</v>
      </c>
      <c r="H39" s="167">
        <f>(C39/T!C39)*100</f>
        <v>57.855321785127124</v>
      </c>
      <c r="I39" s="167">
        <f>(D39/T!D39)*100</f>
        <v>52.406252259726813</v>
      </c>
      <c r="J39" s="167">
        <f>(E39/T!E39)*100</f>
        <v>57.451897745811884</v>
      </c>
      <c r="K39" s="167">
        <f t="shared" si="6"/>
        <v>-0.40342403931524018</v>
      </c>
    </row>
    <row r="40" spans="1:11" s="164" customFormat="1" x14ac:dyDescent="0.2">
      <c r="A40" s="259" t="s">
        <v>47</v>
      </c>
      <c r="B40" s="260"/>
      <c r="C40" s="168">
        <f>SUM(C39:C39)</f>
        <v>2428.13</v>
      </c>
      <c r="D40" s="168">
        <f>SUM(D39:D39)</f>
        <v>4130.97</v>
      </c>
      <c r="E40" s="227">
        <v>4525.17</v>
      </c>
      <c r="F40" s="168">
        <f t="shared" si="5"/>
        <v>2097.04</v>
      </c>
      <c r="G40" s="168">
        <f t="shared" si="4"/>
        <v>86.36440388282341</v>
      </c>
      <c r="H40" s="168">
        <f>(C40/T!C40)*100</f>
        <v>57.855321785127124</v>
      </c>
      <c r="I40" s="168">
        <f>(D40/T!D40)*100</f>
        <v>52.406252259726813</v>
      </c>
      <c r="J40" s="168">
        <f>(E40/T!E40)*100</f>
        <v>57.451897745811884</v>
      </c>
      <c r="K40" s="168">
        <f t="shared" si="6"/>
        <v>-0.40342403931524018</v>
      </c>
    </row>
    <row r="41" spans="1:11" x14ac:dyDescent="0.2">
      <c r="A41" s="165">
        <v>33</v>
      </c>
      <c r="B41" s="166" t="s">
        <v>48</v>
      </c>
      <c r="C41" s="167">
        <v>1331.22</v>
      </c>
      <c r="D41" s="167">
        <v>1217.1400000000001</v>
      </c>
      <c r="E41" s="226">
        <v>2368.66</v>
      </c>
      <c r="F41" s="167">
        <f t="shared" si="5"/>
        <v>1037.4399999999998</v>
      </c>
      <c r="G41" s="167">
        <f t="shared" si="4"/>
        <v>77.931521461516482</v>
      </c>
      <c r="H41" s="167">
        <f>(C41/T!C41)*100</f>
        <v>13.319659009045068</v>
      </c>
      <c r="I41" s="167">
        <f>(D41/T!D41)*100</f>
        <v>14.832281666386384</v>
      </c>
      <c r="J41" s="167">
        <f>(E41/T!E41)*100</f>
        <v>22.895868292645201</v>
      </c>
      <c r="K41" s="167">
        <f t="shared" si="6"/>
        <v>9.5762092836001322</v>
      </c>
    </row>
    <row r="42" spans="1:11" s="164" customFormat="1" x14ac:dyDescent="0.2">
      <c r="A42" s="259" t="s">
        <v>49</v>
      </c>
      <c r="B42" s="260"/>
      <c r="C42" s="168">
        <f>SUM(C41:C41)</f>
        <v>1331.22</v>
      </c>
      <c r="D42" s="168">
        <f>SUM(D41:D41)</f>
        <v>1217.1400000000001</v>
      </c>
      <c r="E42" s="227">
        <v>2368.66</v>
      </c>
      <c r="F42" s="168">
        <f t="shared" si="5"/>
        <v>1037.4399999999998</v>
      </c>
      <c r="G42" s="168">
        <f t="shared" si="4"/>
        <v>77.931521461516482</v>
      </c>
      <c r="H42" s="168">
        <f>(C42/T!C42)*100</f>
        <v>13.319659009045068</v>
      </c>
      <c r="I42" s="168">
        <f>(D42/T!D42)*100</f>
        <v>14.832281666386384</v>
      </c>
      <c r="J42" s="168">
        <f>(E42/T!E42)*100</f>
        <v>22.895868292645201</v>
      </c>
      <c r="K42" s="168">
        <f t="shared" si="6"/>
        <v>9.5762092836001322</v>
      </c>
    </row>
    <row r="43" spans="1:11" x14ac:dyDescent="0.2">
      <c r="A43" s="165">
        <v>34</v>
      </c>
      <c r="B43" s="166" t="s">
        <v>50</v>
      </c>
      <c r="C43" s="167">
        <v>354.45</v>
      </c>
      <c r="D43" s="167">
        <v>309.06</v>
      </c>
      <c r="E43" s="226">
        <v>374.35</v>
      </c>
      <c r="F43" s="167">
        <f t="shared" si="5"/>
        <v>19.900000000000034</v>
      </c>
      <c r="G43" s="167">
        <f t="shared" si="4"/>
        <v>5.6143320637607657</v>
      </c>
      <c r="H43" s="167">
        <f>(C43/T!C43)*100</f>
        <v>13.226486557083417</v>
      </c>
      <c r="I43" s="167">
        <f>(D43/T!D43)*100</f>
        <v>14.909475085749021</v>
      </c>
      <c r="J43" s="167">
        <f>(E43/T!E43)*100</f>
        <v>13.285941426158063</v>
      </c>
      <c r="K43" s="167">
        <f t="shared" si="6"/>
        <v>5.94548690746457E-2</v>
      </c>
    </row>
    <row r="44" spans="1:11" x14ac:dyDescent="0.2">
      <c r="A44" s="165">
        <v>35</v>
      </c>
      <c r="B44" s="166" t="s">
        <v>51</v>
      </c>
      <c r="C44" s="167">
        <v>7.42</v>
      </c>
      <c r="D44" s="167">
        <v>12.02</v>
      </c>
      <c r="E44" s="226">
        <v>6.05</v>
      </c>
      <c r="F44" s="167">
        <f t="shared" si="5"/>
        <v>-1.37</v>
      </c>
      <c r="G44" s="167">
        <f t="shared" si="4"/>
        <v>-18.463611859838277</v>
      </c>
      <c r="H44" s="167">
        <f>(C44/T!C44)*100</f>
        <v>2.0808794660384766</v>
      </c>
      <c r="I44" s="167">
        <f>(D44/T!D44)*100</f>
        <v>3.7608335158474384</v>
      </c>
      <c r="J44" s="167">
        <f>(E44/T!E44)*100</f>
        <v>1.7481507165973182</v>
      </c>
      <c r="K44" s="167">
        <f t="shared" si="6"/>
        <v>-0.33272874944115838</v>
      </c>
    </row>
    <row r="45" spans="1:11" x14ac:dyDescent="0.2">
      <c r="A45" s="165">
        <v>36</v>
      </c>
      <c r="B45" s="166" t="s">
        <v>52</v>
      </c>
      <c r="C45" s="167">
        <v>327.58</v>
      </c>
      <c r="D45" s="167">
        <v>210.83</v>
      </c>
      <c r="E45" s="226">
        <v>200.33</v>
      </c>
      <c r="F45" s="167">
        <f t="shared" si="5"/>
        <v>-127.24999999999997</v>
      </c>
      <c r="G45" s="167">
        <f t="shared" si="4"/>
        <v>-38.845472861591055</v>
      </c>
      <c r="H45" s="167">
        <f>(C45/T!C45)*100</f>
        <v>69.185604460589673</v>
      </c>
      <c r="I45" s="167">
        <f>(D45/T!D45)*100</f>
        <v>40.09470741494399</v>
      </c>
      <c r="J45" s="167">
        <f>(E45/T!E45)*100</f>
        <v>45.414975856362361</v>
      </c>
      <c r="K45" s="167">
        <f t="shared" si="6"/>
        <v>-23.770628604227312</v>
      </c>
    </row>
    <row r="46" spans="1:11" x14ac:dyDescent="0.2">
      <c r="A46" s="165">
        <v>37</v>
      </c>
      <c r="B46" s="166" t="s">
        <v>53</v>
      </c>
      <c r="C46" s="167">
        <v>83.34</v>
      </c>
      <c r="D46" s="167">
        <v>81.349999999999994</v>
      </c>
      <c r="E46" s="226">
        <v>92.86</v>
      </c>
      <c r="F46" s="167">
        <f t="shared" si="5"/>
        <v>9.519999999999996</v>
      </c>
      <c r="G46" s="167">
        <f t="shared" si="4"/>
        <v>11.423086153107747</v>
      </c>
      <c r="H46" s="167">
        <f>(C46/T!C46)*100</f>
        <v>15.262338613680068</v>
      </c>
      <c r="I46" s="167">
        <f>(D46/T!D46)*100</f>
        <v>17.438370846730976</v>
      </c>
      <c r="J46" s="167">
        <f>(E46/T!E46)*100</f>
        <v>16.061853530286783</v>
      </c>
      <c r="K46" s="167">
        <f t="shared" si="6"/>
        <v>0.79951491660671437</v>
      </c>
    </row>
    <row r="47" spans="1:11" x14ac:dyDescent="0.2">
      <c r="A47" s="165">
        <v>38</v>
      </c>
      <c r="B47" s="166" t="s">
        <v>54</v>
      </c>
      <c r="C47" s="167">
        <v>100.97</v>
      </c>
      <c r="D47" s="167">
        <v>71.3</v>
      </c>
      <c r="E47" s="226">
        <v>103.23</v>
      </c>
      <c r="F47" s="167">
        <f t="shared" si="5"/>
        <v>2.2600000000000051</v>
      </c>
      <c r="G47" s="167">
        <f t="shared" si="4"/>
        <v>2.2382886005744331</v>
      </c>
      <c r="H47" s="167">
        <f>(C47/T!C47)*100</f>
        <v>41.083126500386541</v>
      </c>
      <c r="I47" s="167">
        <f>(D47/T!D47)*100</f>
        <v>36.46872282747686</v>
      </c>
      <c r="J47" s="167">
        <f>(E47/T!E47)*100</f>
        <v>40.373108060542066</v>
      </c>
      <c r="K47" s="167">
        <f t="shared" si="6"/>
        <v>-0.71001843984447532</v>
      </c>
    </row>
    <row r="48" spans="1:11" x14ac:dyDescent="0.2">
      <c r="A48" s="165">
        <v>39</v>
      </c>
      <c r="B48" s="166" t="s">
        <v>55</v>
      </c>
      <c r="C48" s="167">
        <v>5.23</v>
      </c>
      <c r="D48" s="167">
        <v>4.8099999999999996</v>
      </c>
      <c r="E48" s="226">
        <v>5.45</v>
      </c>
      <c r="F48" s="167">
        <f t="shared" si="5"/>
        <v>0.21999999999999975</v>
      </c>
      <c r="G48" s="167">
        <f t="shared" si="4"/>
        <v>4.2065009560229392</v>
      </c>
      <c r="H48" s="167">
        <f>(C48/T!C48)*100</f>
        <v>3.8960071513706791</v>
      </c>
      <c r="I48" s="167">
        <f>(D48/T!D48)*100</f>
        <v>3.4624244169306073</v>
      </c>
      <c r="J48" s="167">
        <f>(E48/T!E48)*100</f>
        <v>4.1175581746751284</v>
      </c>
      <c r="K48" s="167">
        <f t="shared" si="6"/>
        <v>0.22155102330444931</v>
      </c>
    </row>
    <row r="49" spans="1:11" x14ac:dyDescent="0.2">
      <c r="A49" s="165">
        <v>40</v>
      </c>
      <c r="B49" s="166" t="s">
        <v>56</v>
      </c>
      <c r="C49" s="167">
        <v>25.55</v>
      </c>
      <c r="D49" s="167">
        <v>29.22</v>
      </c>
      <c r="E49" s="226">
        <v>27.2</v>
      </c>
      <c r="F49" s="167">
        <f t="shared" si="5"/>
        <v>1.6499999999999986</v>
      </c>
      <c r="G49" s="167">
        <f t="shared" si="4"/>
        <v>6.4579256360078219</v>
      </c>
      <c r="H49" s="167">
        <f>(C49/T!C49)*100</f>
        <v>14.730469876044971</v>
      </c>
      <c r="I49" s="167">
        <f>(D49/T!D49)*100</f>
        <v>17.246060319896124</v>
      </c>
      <c r="J49" s="167">
        <f>(E49/T!E49)*100</f>
        <v>17.003188097768334</v>
      </c>
      <c r="K49" s="167">
        <f t="shared" si="6"/>
        <v>2.2727182217233626</v>
      </c>
    </row>
    <row r="50" spans="1:11" s="164" customFormat="1" x14ac:dyDescent="0.2">
      <c r="A50" s="259" t="s">
        <v>57</v>
      </c>
      <c r="B50" s="260"/>
      <c r="C50" s="168">
        <f>SUM(C43:C49)</f>
        <v>904.54000000000008</v>
      </c>
      <c r="D50" s="168">
        <f>SUM(D43:D49)</f>
        <v>718.58999999999992</v>
      </c>
      <c r="E50" s="227">
        <v>809.47</v>
      </c>
      <c r="F50" s="168">
        <f t="shared" si="5"/>
        <v>-95.07000000000005</v>
      </c>
      <c r="G50" s="168">
        <f t="shared" si="4"/>
        <v>-10.51031463506313</v>
      </c>
      <c r="H50" s="168">
        <f>(C50/T!C50)*100</f>
        <v>19.623727063274774</v>
      </c>
      <c r="I50" s="168">
        <f>(D50/T!D50)*100</f>
        <v>18.478878599844165</v>
      </c>
      <c r="J50" s="168">
        <f>(E50/T!E50)*100</f>
        <v>17.109949503169528</v>
      </c>
      <c r="K50" s="168">
        <f t="shared" si="6"/>
        <v>-2.5137775601052468</v>
      </c>
    </row>
    <row r="51" spans="1:11" x14ac:dyDescent="0.2">
      <c r="A51" s="165">
        <v>41</v>
      </c>
      <c r="B51" s="166" t="s">
        <v>58</v>
      </c>
      <c r="C51" s="167">
        <v>0</v>
      </c>
      <c r="D51" s="167">
        <v>0</v>
      </c>
      <c r="E51" s="226">
        <v>0</v>
      </c>
      <c r="F51" s="167">
        <f t="shared" si="5"/>
        <v>0</v>
      </c>
      <c r="G51" s="167" t="str">
        <f t="shared" si="4"/>
        <v/>
      </c>
      <c r="H51" s="167" t="e">
        <f>(C51/T!C51)*100</f>
        <v>#DIV/0!</v>
      </c>
      <c r="I51" s="167" t="e">
        <f>(D51/T!D51)*100</f>
        <v>#DIV/0!</v>
      </c>
      <c r="J51" s="167" t="e">
        <f>(E51/T!E51)*100</f>
        <v>#DIV/0!</v>
      </c>
      <c r="K51" s="167" t="e">
        <f t="shared" si="6"/>
        <v>#DIV/0!</v>
      </c>
    </row>
    <row r="52" spans="1:11" x14ac:dyDescent="0.2">
      <c r="A52" s="165">
        <v>42</v>
      </c>
      <c r="B52" s="166" t="s">
        <v>59</v>
      </c>
      <c r="C52" s="167">
        <v>0</v>
      </c>
      <c r="D52" s="167">
        <v>0</v>
      </c>
      <c r="E52" s="226">
        <v>0</v>
      </c>
      <c r="F52" s="167">
        <f t="shared" si="5"/>
        <v>0</v>
      </c>
      <c r="G52" s="167" t="str">
        <f t="shared" si="4"/>
        <v/>
      </c>
      <c r="H52" s="167" t="e">
        <f>(C52/T!C52)*100</f>
        <v>#DIV/0!</v>
      </c>
      <c r="I52" s="167" t="e">
        <f>(D52/T!D52)*100</f>
        <v>#DIV/0!</v>
      </c>
      <c r="J52" s="167" t="e">
        <f>(E52/T!E52)*100</f>
        <v>#DIV/0!</v>
      </c>
      <c r="K52" s="167" t="e">
        <f t="shared" si="6"/>
        <v>#DIV/0!</v>
      </c>
    </row>
    <row r="53" spans="1:11" x14ac:dyDescent="0.2">
      <c r="A53" s="165">
        <v>43</v>
      </c>
      <c r="B53" s="166" t="s">
        <v>60</v>
      </c>
      <c r="C53" s="167">
        <v>0</v>
      </c>
      <c r="D53" s="167">
        <v>0</v>
      </c>
      <c r="E53" s="226">
        <v>0</v>
      </c>
      <c r="F53" s="167">
        <f t="shared" si="5"/>
        <v>0</v>
      </c>
      <c r="G53" s="167" t="str">
        <f t="shared" si="4"/>
        <v/>
      </c>
      <c r="H53" s="167" t="e">
        <f>(C53/T!C53)*100</f>
        <v>#DIV/0!</v>
      </c>
      <c r="I53" s="167" t="e">
        <f>(D53/T!D53)*100</f>
        <v>#DIV/0!</v>
      </c>
      <c r="J53" s="167" t="e">
        <f>(E53/T!E53)*100</f>
        <v>#DIV/0!</v>
      </c>
      <c r="K53" s="167" t="e">
        <f t="shared" si="6"/>
        <v>#DIV/0!</v>
      </c>
    </row>
    <row r="54" spans="1:11" x14ac:dyDescent="0.2">
      <c r="A54" s="165">
        <v>44</v>
      </c>
      <c r="B54" s="166" t="s">
        <v>61</v>
      </c>
      <c r="C54" s="167">
        <v>0</v>
      </c>
      <c r="D54" s="167">
        <v>0</v>
      </c>
      <c r="E54" s="226">
        <v>0</v>
      </c>
      <c r="F54" s="167">
        <f t="shared" si="5"/>
        <v>0</v>
      </c>
      <c r="G54" s="167" t="str">
        <f t="shared" si="4"/>
        <v/>
      </c>
      <c r="H54" s="167" t="e">
        <f>(C54/T!C54)*100</f>
        <v>#DIV/0!</v>
      </c>
      <c r="I54" s="167" t="e">
        <f>(D54/T!D54)*100</f>
        <v>#DIV/0!</v>
      </c>
      <c r="J54" s="167" t="e">
        <f>(E54/T!E54)*100</f>
        <v>#DIV/0!</v>
      </c>
      <c r="K54" s="167" t="e">
        <f t="shared" si="6"/>
        <v>#DIV/0!</v>
      </c>
    </row>
    <row r="55" spans="1:11" x14ac:dyDescent="0.2">
      <c r="A55" s="165">
        <v>45</v>
      </c>
      <c r="B55" s="166" t="s">
        <v>62</v>
      </c>
      <c r="C55" s="167">
        <v>0</v>
      </c>
      <c r="D55" s="167">
        <v>0</v>
      </c>
      <c r="E55" s="226">
        <v>0</v>
      </c>
      <c r="F55" s="167">
        <f t="shared" si="5"/>
        <v>0</v>
      </c>
      <c r="G55" s="167" t="str">
        <f t="shared" si="4"/>
        <v/>
      </c>
      <c r="H55" s="167" t="e">
        <f>(C55/T!C55)*100</f>
        <v>#DIV/0!</v>
      </c>
      <c r="I55" s="167" t="e">
        <f>(D55/T!D55)*100</f>
        <v>#DIV/0!</v>
      </c>
      <c r="J55" s="167" t="e">
        <f>(E55/T!E55)*100</f>
        <v>#DIV/0!</v>
      </c>
      <c r="K55" s="167" t="e">
        <f t="shared" si="6"/>
        <v>#DIV/0!</v>
      </c>
    </row>
    <row r="56" spans="1:11" x14ac:dyDescent="0.2">
      <c r="A56" s="165">
        <v>46</v>
      </c>
      <c r="B56" s="166" t="s">
        <v>63</v>
      </c>
      <c r="C56" s="167">
        <v>0</v>
      </c>
      <c r="D56" s="167">
        <v>0</v>
      </c>
      <c r="E56" s="226">
        <v>0</v>
      </c>
      <c r="F56" s="167">
        <f t="shared" si="5"/>
        <v>0</v>
      </c>
      <c r="G56" s="167" t="str">
        <f t="shared" si="4"/>
        <v/>
      </c>
      <c r="H56" s="167" t="e">
        <f>(C56/T!C56)*100</f>
        <v>#DIV/0!</v>
      </c>
      <c r="I56" s="167" t="e">
        <f>(D56/T!D56)*100</f>
        <v>#DIV/0!</v>
      </c>
      <c r="J56" s="167" t="e">
        <f>(E56/T!E56)*100</f>
        <v>#DIV/0!</v>
      </c>
      <c r="K56" s="167" t="e">
        <f t="shared" si="6"/>
        <v>#DIV/0!</v>
      </c>
    </row>
    <row r="57" spans="1:11" s="164" customFormat="1" x14ac:dyDescent="0.2">
      <c r="A57" s="259" t="s">
        <v>64</v>
      </c>
      <c r="B57" s="260"/>
      <c r="C57" s="168">
        <f>SUM(C51:C56)</f>
        <v>0</v>
      </c>
      <c r="D57" s="168">
        <f>SUM(D51:D56)</f>
        <v>0</v>
      </c>
      <c r="E57" s="227">
        <v>0</v>
      </c>
      <c r="F57" s="168">
        <f t="shared" si="5"/>
        <v>0</v>
      </c>
      <c r="G57" s="168" t="str">
        <f t="shared" si="4"/>
        <v/>
      </c>
      <c r="H57" s="168" t="e">
        <f>(C57/T!C57)*100</f>
        <v>#DIV/0!</v>
      </c>
      <c r="I57" s="168" t="e">
        <f>(D57/T!D57)*100</f>
        <v>#DIV/0!</v>
      </c>
      <c r="J57" s="168" t="e">
        <f>(E57/T!E57)*100</f>
        <v>#DIV/0!</v>
      </c>
      <c r="K57" s="168" t="e">
        <f t="shared" si="6"/>
        <v>#DIV/0!</v>
      </c>
    </row>
    <row r="58" spans="1:11" s="164" customFormat="1" x14ac:dyDescent="0.2">
      <c r="A58" s="259" t="s">
        <v>65</v>
      </c>
      <c r="B58" s="260"/>
      <c r="C58" s="168">
        <f>SUM(C18+C38+C40+C42+C50+C57)</f>
        <v>12374.92</v>
      </c>
      <c r="D58" s="168">
        <f>SUM(D18+D38+D40+D42+D50+D57)</f>
        <v>13131.61</v>
      </c>
      <c r="E58" s="227">
        <v>15817.28</v>
      </c>
      <c r="F58" s="168">
        <f t="shared" si="5"/>
        <v>3442.3600000000006</v>
      </c>
      <c r="G58" s="168">
        <f t="shared" si="4"/>
        <v>27.817230333610244</v>
      </c>
      <c r="H58" s="168">
        <f>(C58/T!C58)*100</f>
        <v>5.2856298066173109</v>
      </c>
      <c r="I58" s="168">
        <f>(D58/T!D58)*100</f>
        <v>6.1323903405725906</v>
      </c>
      <c r="J58" s="168">
        <f>(E58/T!E58)*100</f>
        <v>6.5222645188534729</v>
      </c>
      <c r="K58" s="168">
        <f t="shared" si="6"/>
        <v>1.2366347122361621</v>
      </c>
    </row>
    <row r="59" spans="1:11" x14ac:dyDescent="0.2">
      <c r="G59" s="12" t="str">
        <f t="shared" si="4"/>
        <v/>
      </c>
    </row>
    <row r="60" spans="1:11" x14ac:dyDescent="0.2">
      <c r="G60" s="12" t="str">
        <f t="shared" si="4"/>
        <v/>
      </c>
    </row>
    <row r="61" spans="1:11" x14ac:dyDescent="0.2">
      <c r="G61" s="12" t="str">
        <f t="shared" ref="G61:G64" si="7">IF(C61=0,"",(E61-C61)/C61*100)</f>
        <v/>
      </c>
    </row>
    <row r="62" spans="1:11" x14ac:dyDescent="0.2">
      <c r="G62" s="12" t="str">
        <f t="shared" si="7"/>
        <v/>
      </c>
    </row>
    <row r="63" spans="1:11" x14ac:dyDescent="0.2">
      <c r="G63" s="12" t="str">
        <f t="shared" si="7"/>
        <v/>
      </c>
    </row>
    <row r="64" spans="1:11" x14ac:dyDescent="0.2">
      <c r="G64" s="12" t="str">
        <f t="shared" si="7"/>
        <v/>
      </c>
    </row>
  </sheetData>
  <mergeCells count="13">
    <mergeCell ref="J2:K2"/>
    <mergeCell ref="A3:A4"/>
    <mergeCell ref="B3:B4"/>
    <mergeCell ref="C3:G3"/>
    <mergeCell ref="H3:K3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D29" sqref="D28:D29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2.42578125" style="12" customWidth="1"/>
    <col min="4" max="6" width="10.5703125" style="12" customWidth="1"/>
    <col min="7" max="7" width="10.5703125" style="34" customWidth="1"/>
    <col min="8" max="8" width="12.140625" style="12" customWidth="1"/>
    <col min="9" max="10" width="11.42578125" style="12" customWidth="1"/>
    <col min="11" max="11" width="11.85546875" style="34" customWidth="1"/>
    <col min="12" max="12" width="9.85546875" style="12" customWidth="1"/>
    <col min="13" max="13" width="6.140625" style="12" customWidth="1"/>
    <col min="14" max="219" width="9.140625" style="12" customWidth="1"/>
    <col min="220" max="16384" width="9.140625" style="12"/>
  </cols>
  <sheetData>
    <row r="1" spans="1:13" s="27" customFormat="1" ht="19.149999999999999" customHeight="1" x14ac:dyDescent="0.25">
      <c r="A1" s="16" t="s">
        <v>89</v>
      </c>
      <c r="C1" s="27" t="s">
        <v>90</v>
      </c>
    </row>
    <row r="2" spans="1:13" s="25" customFormat="1" ht="12.75" customHeight="1" x14ac:dyDescent="0.25">
      <c r="A2" s="14"/>
      <c r="C2" s="56" t="s">
        <v>68</v>
      </c>
      <c r="D2" s="48"/>
      <c r="E2" s="48"/>
      <c r="F2" s="48"/>
      <c r="G2" s="48"/>
      <c r="H2" s="48"/>
      <c r="I2" s="250" t="s">
        <v>2</v>
      </c>
      <c r="J2" s="250"/>
      <c r="K2" s="250"/>
    </row>
    <row r="3" spans="1:13" s="28" customFormat="1" ht="31.5" customHeight="1" x14ac:dyDescent="0.2">
      <c r="A3" s="264" t="s">
        <v>3</v>
      </c>
      <c r="B3" s="264" t="s">
        <v>4</v>
      </c>
      <c r="C3" s="272" t="s">
        <v>91</v>
      </c>
      <c r="D3" s="272"/>
      <c r="E3" s="272"/>
      <c r="F3" s="272"/>
      <c r="G3" s="272"/>
      <c r="H3" s="265" t="s">
        <v>92</v>
      </c>
      <c r="I3" s="273"/>
      <c r="J3" s="273"/>
      <c r="K3" s="273"/>
      <c r="L3" s="274"/>
      <c r="M3" s="254" t="s">
        <v>93</v>
      </c>
    </row>
    <row r="4" spans="1:13" s="28" customFormat="1" ht="39" customHeight="1" x14ac:dyDescent="0.2">
      <c r="A4" s="264"/>
      <c r="B4" s="264"/>
      <c r="C4" s="31" t="s">
        <v>8</v>
      </c>
      <c r="D4" s="31" t="s">
        <v>9</v>
      </c>
      <c r="E4" s="31" t="s">
        <v>10</v>
      </c>
      <c r="F4" s="264" t="str">
        <f>"GROWTH DURING THE YEAR " &amp;AsOn!D1</f>
        <v>GROWTH DURING THE YEAR 2026-27</v>
      </c>
      <c r="G4" s="264"/>
      <c r="H4" s="31" t="str">
        <f>C4</f>
        <v>As on  31ST MAR 26</v>
      </c>
      <c r="I4" s="31" t="str">
        <f>D4</f>
        <v>As on 30TH JUNE 25</v>
      </c>
      <c r="J4" s="31" t="str">
        <f>E4</f>
        <v>As on 30TH JUNE 26</v>
      </c>
      <c r="K4" s="264" t="str">
        <f>F4</f>
        <v>GROWTH DURING THE YEAR 2026-27</v>
      </c>
      <c r="L4" s="264"/>
      <c r="M4" s="254"/>
    </row>
    <row r="5" spans="1:13" s="28" customFormat="1" x14ac:dyDescent="0.2">
      <c r="A5" s="55"/>
      <c r="B5" s="55"/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38" t="s">
        <v>11</v>
      </c>
      <c r="G5" s="38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38" t="s">
        <v>11</v>
      </c>
      <c r="L5" s="38" t="s">
        <v>12</v>
      </c>
      <c r="M5" s="254"/>
    </row>
    <row r="6" spans="1:13" x14ac:dyDescent="0.2">
      <c r="A6" s="158">
        <v>1</v>
      </c>
      <c r="B6" s="159" t="s">
        <v>13</v>
      </c>
      <c r="C6" s="160">
        <v>2879.78</v>
      </c>
      <c r="D6" s="160">
        <v>2456.41</v>
      </c>
      <c r="E6" s="160">
        <v>2906.35</v>
      </c>
      <c r="F6" s="160">
        <f t="shared" ref="F6:F37" si="2">(E6-C6)</f>
        <v>26.569999999999709</v>
      </c>
      <c r="G6" s="162">
        <f t="shared" ref="G6:G60" si="3">IF(C6=0,"",(E6-C6)/C6*100)</f>
        <v>0.92263992388306426</v>
      </c>
      <c r="H6" s="160">
        <f>(C6/T!C6)*100</f>
        <v>17.227933399378792</v>
      </c>
      <c r="I6" s="160">
        <f>(D6/T!D6)*100</f>
        <v>16.666078656732012</v>
      </c>
      <c r="J6" s="160">
        <f>(E6/T!E6)*100</f>
        <v>16.89580219525963</v>
      </c>
      <c r="K6" s="160">
        <f t="shared" ref="K6:K37" si="4">(J6-H6)</f>
        <v>-0.33213120411916108</v>
      </c>
      <c r="L6" s="160">
        <f>IF(H6=0,"",(J6-H6)/H6*100)</f>
        <v>-1.9278644537315031</v>
      </c>
      <c r="M6" s="257"/>
    </row>
    <row r="7" spans="1:13" x14ac:dyDescent="0.2">
      <c r="A7" s="158">
        <v>2</v>
      </c>
      <c r="B7" s="159" t="s">
        <v>14</v>
      </c>
      <c r="C7" s="160">
        <v>485.84</v>
      </c>
      <c r="D7" s="160">
        <v>415.62</v>
      </c>
      <c r="E7" s="160">
        <v>752.07</v>
      </c>
      <c r="F7" s="160">
        <f t="shared" si="2"/>
        <v>266.23000000000008</v>
      </c>
      <c r="G7" s="162">
        <f t="shared" si="3"/>
        <v>54.797875843899249</v>
      </c>
      <c r="H7" s="160">
        <f>(C7/T!C7)*100</f>
        <v>6.3243864561488463</v>
      </c>
      <c r="I7" s="160">
        <f>(D7/T!D7)*100</f>
        <v>6.3906832135778568</v>
      </c>
      <c r="J7" s="160">
        <f>(E7/T!E7)*100</f>
        <v>10.582385064466337</v>
      </c>
      <c r="K7" s="160">
        <f t="shared" si="4"/>
        <v>4.2579986083174903</v>
      </c>
      <c r="L7" s="160">
        <f t="shared" ref="L7:L60" si="5">IF(H7=0,"",(J7-H7)/H7*100)</f>
        <v>67.326666987240742</v>
      </c>
      <c r="M7" s="257"/>
    </row>
    <row r="8" spans="1:13" x14ac:dyDescent="0.2">
      <c r="A8" s="158">
        <v>3</v>
      </c>
      <c r="B8" s="159" t="s">
        <v>15</v>
      </c>
      <c r="C8" s="160">
        <v>196.56</v>
      </c>
      <c r="D8" s="160">
        <v>208.14</v>
      </c>
      <c r="E8" s="160">
        <v>240.4</v>
      </c>
      <c r="F8" s="160">
        <f t="shared" si="2"/>
        <v>43.84</v>
      </c>
      <c r="G8" s="162">
        <f t="shared" si="3"/>
        <v>22.303622303622305</v>
      </c>
      <c r="H8" s="160">
        <f>(C8/T!C8)*100</f>
        <v>7.8509062732160126</v>
      </c>
      <c r="I8" s="160">
        <f>(D8/T!D8)*100</f>
        <v>8.5041532005997915</v>
      </c>
      <c r="J8" s="160">
        <f>(E8/T!E8)*100</f>
        <v>9.4425590749120154</v>
      </c>
      <c r="K8" s="160">
        <f t="shared" si="4"/>
        <v>1.5916528016960028</v>
      </c>
      <c r="L8" s="160">
        <f t="shared" si="5"/>
        <v>20.27349131814313</v>
      </c>
      <c r="M8" s="257"/>
    </row>
    <row r="9" spans="1:13" x14ac:dyDescent="0.2">
      <c r="A9" s="158">
        <v>4</v>
      </c>
      <c r="B9" s="159" t="s">
        <v>16</v>
      </c>
      <c r="C9" s="160">
        <v>907.53</v>
      </c>
      <c r="D9" s="160">
        <v>879.49</v>
      </c>
      <c r="E9" s="160">
        <v>907.12</v>
      </c>
      <c r="F9" s="160">
        <f t="shared" si="2"/>
        <v>-0.40999999999996817</v>
      </c>
      <c r="G9" s="162">
        <f t="shared" si="3"/>
        <v>-4.5177569887493323E-2</v>
      </c>
      <c r="H9" s="160">
        <f>(C9/T!C9)*100</f>
        <v>16.90236066489733</v>
      </c>
      <c r="I9" s="160">
        <f>(D9/T!D9)*100</f>
        <v>15.998435609884762</v>
      </c>
      <c r="J9" s="160">
        <f>(E9/T!E9)*100</f>
        <v>18.826010077950539</v>
      </c>
      <c r="K9" s="160">
        <f t="shared" si="4"/>
        <v>1.9236494130532087</v>
      </c>
      <c r="L9" s="160">
        <f t="shared" si="5"/>
        <v>11.380951165290339</v>
      </c>
      <c r="M9" s="257"/>
    </row>
    <row r="10" spans="1:13" x14ac:dyDescent="0.2">
      <c r="A10" s="158">
        <v>5</v>
      </c>
      <c r="B10" s="159" t="s">
        <v>17</v>
      </c>
      <c r="C10" s="160">
        <v>749.23</v>
      </c>
      <c r="D10" s="160">
        <v>675.62</v>
      </c>
      <c r="E10" s="160">
        <v>750.67</v>
      </c>
      <c r="F10" s="160">
        <f t="shared" si="2"/>
        <v>1.4399999999999409</v>
      </c>
      <c r="G10" s="162">
        <f t="shared" si="3"/>
        <v>0.19219732258451222</v>
      </c>
      <c r="H10" s="160">
        <f>(C10/T!C10)*100</f>
        <v>14.607834726728228</v>
      </c>
      <c r="I10" s="160">
        <f>(D10/T!D10)*100</f>
        <v>11.868307147474633</v>
      </c>
      <c r="J10" s="160">
        <f>(E10/T!E10)*100</f>
        <v>14.324150525036302</v>
      </c>
      <c r="K10" s="160">
        <f t="shared" si="4"/>
        <v>-0.28368420169192632</v>
      </c>
      <c r="L10" s="160">
        <f t="shared" si="5"/>
        <v>-1.9420003511736346</v>
      </c>
      <c r="M10" s="257"/>
    </row>
    <row r="11" spans="1:13" x14ac:dyDescent="0.2">
      <c r="A11" s="158">
        <v>6</v>
      </c>
      <c r="B11" s="159" t="s">
        <v>18</v>
      </c>
      <c r="C11" s="160">
        <v>192.29</v>
      </c>
      <c r="D11" s="160">
        <v>52.44</v>
      </c>
      <c r="E11" s="160">
        <v>194.24</v>
      </c>
      <c r="F11" s="160">
        <f t="shared" si="2"/>
        <v>1.9500000000000171</v>
      </c>
      <c r="G11" s="162">
        <f t="shared" si="3"/>
        <v>1.0140932965832945</v>
      </c>
      <c r="H11" s="160">
        <f>(C11/T!C11)*100</f>
        <v>3.8786208899709336</v>
      </c>
      <c r="I11" s="160">
        <f>(D11/T!D11)*100</f>
        <v>0.81794742613282756</v>
      </c>
      <c r="J11" s="160">
        <f>(E11/T!E11)*100</f>
        <v>3.1832394837068749</v>
      </c>
      <c r="K11" s="160">
        <f t="shared" si="4"/>
        <v>-0.69538140626405864</v>
      </c>
      <c r="L11" s="160">
        <f t="shared" si="5"/>
        <v>-17.928573737694425</v>
      </c>
      <c r="M11" s="257"/>
    </row>
    <row r="12" spans="1:13" x14ac:dyDescent="0.2">
      <c r="A12" s="158">
        <v>7</v>
      </c>
      <c r="B12" s="159" t="s">
        <v>19</v>
      </c>
      <c r="C12" s="160">
        <v>264.88</v>
      </c>
      <c r="D12" s="160">
        <v>228.8</v>
      </c>
      <c r="E12" s="160">
        <v>291.33</v>
      </c>
      <c r="F12" s="160">
        <f t="shared" si="2"/>
        <v>26.449999999999989</v>
      </c>
      <c r="G12" s="162">
        <f t="shared" si="3"/>
        <v>9.9856538810027136</v>
      </c>
      <c r="H12" s="160">
        <f>(C12/T!C12)*100</f>
        <v>27.479458876255286</v>
      </c>
      <c r="I12" s="160">
        <f>(D12/T!D12)*100</f>
        <v>17.577959942533592</v>
      </c>
      <c r="J12" s="160">
        <f>(E12/T!E12)*100</f>
        <v>26.937586685159499</v>
      </c>
      <c r="K12" s="160">
        <f t="shared" si="4"/>
        <v>-0.54187219109578777</v>
      </c>
      <c r="L12" s="160">
        <f t="shared" si="5"/>
        <v>-1.9719172547608421</v>
      </c>
      <c r="M12" s="257"/>
    </row>
    <row r="13" spans="1:13" x14ac:dyDescent="0.2">
      <c r="A13" s="158">
        <v>8</v>
      </c>
      <c r="B13" s="159" t="s">
        <v>20</v>
      </c>
      <c r="C13" s="160">
        <v>44.38</v>
      </c>
      <c r="D13" s="160">
        <v>64.89</v>
      </c>
      <c r="E13" s="160">
        <v>42.58</v>
      </c>
      <c r="F13" s="160">
        <f t="shared" si="2"/>
        <v>-1.8000000000000043</v>
      </c>
      <c r="G13" s="162">
        <f t="shared" si="3"/>
        <v>-4.0558810274898693</v>
      </c>
      <c r="H13" s="160">
        <f>(C13/T!C13)*100</f>
        <v>11.841297793430989</v>
      </c>
      <c r="I13" s="160">
        <f>(D13/T!D13)*100</f>
        <v>22.7980184801321</v>
      </c>
      <c r="J13" s="160">
        <f>(E13/T!E13)*100</f>
        <v>11.017672781845937</v>
      </c>
      <c r="K13" s="160">
        <f t="shared" si="4"/>
        <v>-0.82362501158505275</v>
      </c>
      <c r="L13" s="160">
        <f t="shared" si="5"/>
        <v>-6.955529925461061</v>
      </c>
      <c r="M13" s="257"/>
    </row>
    <row r="14" spans="1:13" x14ac:dyDescent="0.2">
      <c r="A14" s="158">
        <v>9</v>
      </c>
      <c r="B14" s="159" t="s">
        <v>21</v>
      </c>
      <c r="C14" s="160">
        <v>997.44</v>
      </c>
      <c r="D14" s="160">
        <v>906.68</v>
      </c>
      <c r="E14" s="160">
        <v>1063.31</v>
      </c>
      <c r="F14" s="160">
        <f t="shared" si="2"/>
        <v>65.869999999999891</v>
      </c>
      <c r="G14" s="162">
        <f t="shared" si="3"/>
        <v>6.6039059993583464</v>
      </c>
      <c r="H14" s="160">
        <f>(C14/T!C14)*100</f>
        <v>5.288754186188072</v>
      </c>
      <c r="I14" s="160">
        <f>(D14/T!D14)*100</f>
        <v>5.3559856690108605</v>
      </c>
      <c r="J14" s="160">
        <f>(E14/T!E14)*100</f>
        <v>5.0878924801053458</v>
      </c>
      <c r="K14" s="160">
        <f t="shared" si="4"/>
        <v>-0.20086170608272624</v>
      </c>
      <c r="L14" s="160">
        <f t="shared" si="5"/>
        <v>-3.7979020958714576</v>
      </c>
      <c r="M14" s="257"/>
    </row>
    <row r="15" spans="1:13" x14ac:dyDescent="0.2">
      <c r="A15" s="158">
        <v>10</v>
      </c>
      <c r="B15" s="159" t="s">
        <v>22</v>
      </c>
      <c r="C15" s="160">
        <v>4064.06</v>
      </c>
      <c r="D15" s="160">
        <v>3418.69</v>
      </c>
      <c r="E15" s="160">
        <v>4180.0600000000004</v>
      </c>
      <c r="F15" s="160">
        <f t="shared" si="2"/>
        <v>116.00000000000045</v>
      </c>
      <c r="G15" s="162">
        <f t="shared" si="3"/>
        <v>2.8542885685742942</v>
      </c>
      <c r="H15" s="160">
        <f>(C15/T!C15)*100</f>
        <v>6.9287351579528824</v>
      </c>
      <c r="I15" s="160">
        <f>(D15/T!D15)*100</f>
        <v>6.4836624958086588</v>
      </c>
      <c r="J15" s="160">
        <f>(E15/T!E15)*100</f>
        <v>7.0662691581049968</v>
      </c>
      <c r="K15" s="160">
        <f t="shared" si="4"/>
        <v>0.13753400015211437</v>
      </c>
      <c r="L15" s="160">
        <f t="shared" si="5"/>
        <v>1.9849798991703593</v>
      </c>
      <c r="M15" s="257"/>
    </row>
    <row r="16" spans="1:13" x14ac:dyDescent="0.2">
      <c r="A16" s="158">
        <v>11</v>
      </c>
      <c r="B16" s="159" t="s">
        <v>23</v>
      </c>
      <c r="C16" s="160">
        <v>271.79000000000002</v>
      </c>
      <c r="D16" s="160">
        <v>203.81</v>
      </c>
      <c r="E16" s="160">
        <v>255.44</v>
      </c>
      <c r="F16" s="160">
        <f t="shared" si="2"/>
        <v>-16.350000000000023</v>
      </c>
      <c r="G16" s="162">
        <f t="shared" si="3"/>
        <v>-6.0156738658523201</v>
      </c>
      <c r="H16" s="160">
        <f>(C16/T!C16)*100</f>
        <v>4.9014091618967246</v>
      </c>
      <c r="I16" s="160">
        <f>(D16/T!D16)*100</f>
        <v>4.1807179487179491</v>
      </c>
      <c r="J16" s="160">
        <f>(E16/T!E16)*100</f>
        <v>4.6486826851856913</v>
      </c>
      <c r="K16" s="160">
        <f t="shared" si="4"/>
        <v>-0.25272647671103332</v>
      </c>
      <c r="L16" s="160">
        <f t="shared" si="5"/>
        <v>-5.1562003571486041</v>
      </c>
      <c r="M16" s="257"/>
    </row>
    <row r="17" spans="1:13" x14ac:dyDescent="0.2">
      <c r="A17" s="158">
        <v>12</v>
      </c>
      <c r="B17" s="159" t="s">
        <v>24</v>
      </c>
      <c r="C17" s="160">
        <v>602.01</v>
      </c>
      <c r="D17" s="160">
        <v>587.75</v>
      </c>
      <c r="E17" s="160">
        <v>607.16</v>
      </c>
      <c r="F17" s="160">
        <f t="shared" si="2"/>
        <v>5.1499999999999773</v>
      </c>
      <c r="G17" s="162">
        <f t="shared" si="3"/>
        <v>0.8554675171508741</v>
      </c>
      <c r="H17" s="160">
        <f>(C17/T!C17)*100</f>
        <v>7.7618417693610899</v>
      </c>
      <c r="I17" s="160">
        <f>(D17/T!D17)*100</f>
        <v>8.8441444315370674</v>
      </c>
      <c r="J17" s="160">
        <f>(E17/T!E17)*100</f>
        <v>7.6700547500120013</v>
      </c>
      <c r="K17" s="160">
        <f t="shared" si="4"/>
        <v>-9.1787019349088617E-2</v>
      </c>
      <c r="L17" s="160">
        <f t="shared" si="5"/>
        <v>-1.1825417481635161</v>
      </c>
      <c r="M17" s="257"/>
    </row>
    <row r="18" spans="1:13" s="157" customFormat="1" x14ac:dyDescent="0.2">
      <c r="A18" s="259" t="s">
        <v>25</v>
      </c>
      <c r="B18" s="260"/>
      <c r="C18" s="161">
        <f>SUM(C6:C17)</f>
        <v>11655.79</v>
      </c>
      <c r="D18" s="161">
        <f>SUM(D6:D17)</f>
        <v>10098.34</v>
      </c>
      <c r="E18" s="161">
        <f>SUM(E6:E17)</f>
        <v>12190.730000000001</v>
      </c>
      <c r="F18" s="161">
        <f t="shared" si="2"/>
        <v>534.94000000000051</v>
      </c>
      <c r="G18" s="163">
        <f t="shared" si="3"/>
        <v>4.5894787054330974</v>
      </c>
      <c r="H18" s="161">
        <f>(C18/T!C18)*100</f>
        <v>8.6652424070151675</v>
      </c>
      <c r="I18" s="161">
        <f>(D18/T!D18)*100</f>
        <v>8.1402651534784933</v>
      </c>
      <c r="J18" s="161">
        <f>(E18/T!E18)*100</f>
        <v>8.8371845879450923</v>
      </c>
      <c r="K18" s="161">
        <f t="shared" si="4"/>
        <v>0.17194218092992486</v>
      </c>
      <c r="L18" s="161">
        <f t="shared" si="5"/>
        <v>1.9842743324840479</v>
      </c>
      <c r="M18" s="258"/>
    </row>
    <row r="19" spans="1:13" x14ac:dyDescent="0.2">
      <c r="A19" s="158">
        <v>13</v>
      </c>
      <c r="B19" s="159" t="s">
        <v>26</v>
      </c>
      <c r="C19" s="160">
        <v>378.77</v>
      </c>
      <c r="D19" s="160">
        <v>608.82000000000005</v>
      </c>
      <c r="E19" s="160">
        <v>484.77</v>
      </c>
      <c r="F19" s="160">
        <f t="shared" si="2"/>
        <v>106</v>
      </c>
      <c r="G19" s="162">
        <f t="shared" si="3"/>
        <v>27.985320907146821</v>
      </c>
      <c r="H19" s="160">
        <f>(C19/T!C19)*100</f>
        <v>3.3203157530253815</v>
      </c>
      <c r="I19" s="160">
        <f>(D19/T!D19)*100</f>
        <v>6.2570013833191842</v>
      </c>
      <c r="J19" s="160">
        <f>(E19/T!E19)*100</f>
        <v>4.1217417477164489</v>
      </c>
      <c r="K19" s="160">
        <f t="shared" si="4"/>
        <v>0.80142599469106734</v>
      </c>
      <c r="L19" s="160">
        <f t="shared" si="5"/>
        <v>24.137041603974854</v>
      </c>
      <c r="M19" s="257"/>
    </row>
    <row r="20" spans="1:13" x14ac:dyDescent="0.2">
      <c r="A20" s="158">
        <v>14</v>
      </c>
      <c r="B20" s="159" t="s">
        <v>27</v>
      </c>
      <c r="C20" s="160">
        <v>450.82</v>
      </c>
      <c r="D20" s="160">
        <v>326.39999999999998</v>
      </c>
      <c r="E20" s="160">
        <v>468.69</v>
      </c>
      <c r="F20" s="160">
        <f t="shared" si="2"/>
        <v>17.870000000000005</v>
      </c>
      <c r="G20" s="162">
        <f t="shared" si="3"/>
        <v>3.963888026263255</v>
      </c>
      <c r="H20" s="160">
        <f>(C20/T!C20)*100</f>
        <v>20.477390929118119</v>
      </c>
      <c r="I20" s="160">
        <f>(D20/T!D20)*100</f>
        <v>16.310376877642192</v>
      </c>
      <c r="J20" s="160">
        <f>(E20/T!E20)*100</f>
        <v>21.973380090858374</v>
      </c>
      <c r="K20" s="160">
        <f t="shared" si="4"/>
        <v>1.4959891617402548</v>
      </c>
      <c r="L20" s="160">
        <f t="shared" si="5"/>
        <v>7.3055652788901515</v>
      </c>
      <c r="M20" s="257"/>
    </row>
    <row r="21" spans="1:13" x14ac:dyDescent="0.2">
      <c r="A21" s="158">
        <v>15</v>
      </c>
      <c r="B21" s="159" t="s">
        <v>28</v>
      </c>
      <c r="C21" s="160">
        <v>3.04</v>
      </c>
      <c r="D21" s="160">
        <v>0.33</v>
      </c>
      <c r="E21" s="160">
        <v>2.64</v>
      </c>
      <c r="F21" s="160">
        <f t="shared" si="2"/>
        <v>-0.39999999999999991</v>
      </c>
      <c r="G21" s="162">
        <f t="shared" si="3"/>
        <v>-13.157894736842103</v>
      </c>
      <c r="H21" s="160">
        <f>(C21/T!C21)*100</f>
        <v>1.6889827212622923</v>
      </c>
      <c r="I21" s="160">
        <f>(D21/T!D21)*100</f>
        <v>0.21829728120658864</v>
      </c>
      <c r="J21" s="160">
        <f>(E21/T!E21)*100</f>
        <v>1.3997136949260378</v>
      </c>
      <c r="K21" s="160">
        <f t="shared" si="4"/>
        <v>-0.28926902633625451</v>
      </c>
      <c r="L21" s="160">
        <f t="shared" si="5"/>
        <v>-17.126819753375806</v>
      </c>
      <c r="M21" s="257"/>
    </row>
    <row r="22" spans="1:13" x14ac:dyDescent="0.2">
      <c r="A22" s="158">
        <v>16</v>
      </c>
      <c r="B22" s="159" t="s">
        <v>29</v>
      </c>
      <c r="C22" s="160">
        <v>80</v>
      </c>
      <c r="D22" s="160">
        <v>83.55</v>
      </c>
      <c r="E22" s="160">
        <v>86.59</v>
      </c>
      <c r="F22" s="160">
        <f t="shared" si="2"/>
        <v>6.5900000000000034</v>
      </c>
      <c r="G22" s="162">
        <f t="shared" si="3"/>
        <v>8.2375000000000043</v>
      </c>
      <c r="H22" s="160">
        <f>(C22/T!C22)*100</f>
        <v>19.808844649135835</v>
      </c>
      <c r="I22" s="160">
        <f>(D22/T!D22)*100</f>
        <v>21.085173501577287</v>
      </c>
      <c r="J22" s="160">
        <f>(E22/T!E22)*100</f>
        <v>20.558905930955888</v>
      </c>
      <c r="K22" s="160">
        <f t="shared" si="4"/>
        <v>0.75006128182005227</v>
      </c>
      <c r="L22" s="160">
        <f t="shared" si="5"/>
        <v>3.7864968659480795</v>
      </c>
      <c r="M22" s="257"/>
    </row>
    <row r="23" spans="1:13" x14ac:dyDescent="0.2">
      <c r="A23" s="158">
        <v>17</v>
      </c>
      <c r="B23" s="159" t="s">
        <v>30</v>
      </c>
      <c r="C23" s="160">
        <v>39.15</v>
      </c>
      <c r="D23" s="160">
        <v>35.159999999999997</v>
      </c>
      <c r="E23" s="160">
        <v>37.1</v>
      </c>
      <c r="F23" s="160">
        <f t="shared" si="2"/>
        <v>-2.0499999999999972</v>
      </c>
      <c r="G23" s="162">
        <f t="shared" si="3"/>
        <v>-5.2362707535121258</v>
      </c>
      <c r="H23" s="160">
        <f>(C23/T!C23)*100</f>
        <v>5.8665747594929121</v>
      </c>
      <c r="I23" s="160">
        <f>(D23/T!D23)*100</f>
        <v>5.9371833839918935</v>
      </c>
      <c r="J23" s="160">
        <f>(E23/T!E23)*100</f>
        <v>5.6580753393320116</v>
      </c>
      <c r="K23" s="160">
        <f t="shared" si="4"/>
        <v>-0.20849942016090051</v>
      </c>
      <c r="L23" s="160">
        <f t="shared" si="5"/>
        <v>-3.5540230664157182</v>
      </c>
      <c r="M23" s="257"/>
    </row>
    <row r="24" spans="1:13" x14ac:dyDescent="0.2">
      <c r="A24" s="158">
        <v>18</v>
      </c>
      <c r="B24" s="159" t="s">
        <v>31</v>
      </c>
      <c r="C24" s="160">
        <v>2423.84</v>
      </c>
      <c r="D24" s="160">
        <v>2284.4499999999998</v>
      </c>
      <c r="E24" s="160">
        <v>2544.23</v>
      </c>
      <c r="F24" s="160">
        <f t="shared" si="2"/>
        <v>120.38999999999987</v>
      </c>
      <c r="G24" s="162">
        <f t="shared" si="3"/>
        <v>4.9669120073932218</v>
      </c>
      <c r="H24" s="160">
        <f>(C24/T!C24)*100</f>
        <v>8.7564923886824264</v>
      </c>
      <c r="I24" s="160">
        <f>(D24/T!D24)*100</f>
        <v>9.6443196690167596</v>
      </c>
      <c r="J24" s="160">
        <f>(E24/T!E24)*100</f>
        <v>9.1902476591188709</v>
      </c>
      <c r="K24" s="160">
        <f t="shared" si="4"/>
        <v>0.43375527043644446</v>
      </c>
      <c r="L24" s="160">
        <f t="shared" si="5"/>
        <v>4.9535276362149707</v>
      </c>
      <c r="M24" s="257"/>
    </row>
    <row r="25" spans="1:13" x14ac:dyDescent="0.2">
      <c r="A25" s="158">
        <v>19</v>
      </c>
      <c r="B25" s="159" t="s">
        <v>32</v>
      </c>
      <c r="C25" s="160">
        <v>1172.5</v>
      </c>
      <c r="D25" s="160">
        <v>888.63</v>
      </c>
      <c r="E25" s="160">
        <v>1072.5999999999999</v>
      </c>
      <c r="F25" s="160">
        <f t="shared" si="2"/>
        <v>-99.900000000000091</v>
      </c>
      <c r="G25" s="162">
        <f t="shared" si="3"/>
        <v>-8.5202558635394539</v>
      </c>
      <c r="H25" s="160">
        <f>(C25/T!C25)*100</f>
        <v>8.1587182079627691</v>
      </c>
      <c r="I25" s="160">
        <f>(D25/T!D25)*100</f>
        <v>7.2707531840176474</v>
      </c>
      <c r="J25" s="160">
        <f>(E25/T!E25)*100</f>
        <v>7.2803639231699648</v>
      </c>
      <c r="K25" s="160">
        <f t="shared" si="4"/>
        <v>-0.87835428479280431</v>
      </c>
      <c r="L25" s="160">
        <f t="shared" si="5"/>
        <v>-10.765836769990972</v>
      </c>
      <c r="M25" s="257"/>
    </row>
    <row r="26" spans="1:13" x14ac:dyDescent="0.2">
      <c r="A26" s="158">
        <v>20</v>
      </c>
      <c r="B26" s="159" t="s">
        <v>33</v>
      </c>
      <c r="C26" s="160">
        <v>255.51</v>
      </c>
      <c r="D26" s="160">
        <v>242.08</v>
      </c>
      <c r="E26" s="160">
        <v>281.2</v>
      </c>
      <c r="F26" s="160">
        <f t="shared" si="2"/>
        <v>25.689999999999998</v>
      </c>
      <c r="G26" s="162">
        <f t="shared" si="3"/>
        <v>10.054401001917732</v>
      </c>
      <c r="H26" s="160">
        <f>(C26/T!C26)*100</f>
        <v>3.8856640575694481</v>
      </c>
      <c r="I26" s="160">
        <f>(D26/T!D26)*100</f>
        <v>4.3341025911874924</v>
      </c>
      <c r="J26" s="160">
        <f>(E26/T!E26)*100</f>
        <v>4.4188893376223159</v>
      </c>
      <c r="K26" s="160">
        <f t="shared" si="4"/>
        <v>0.53322528005286784</v>
      </c>
      <c r="L26" s="160">
        <f t="shared" si="5"/>
        <v>13.722886800111322</v>
      </c>
      <c r="M26" s="257"/>
    </row>
    <row r="27" spans="1:13" x14ac:dyDescent="0.2">
      <c r="A27" s="158">
        <v>21</v>
      </c>
      <c r="B27" s="159" t="s">
        <v>34</v>
      </c>
      <c r="C27" s="160">
        <v>203.09</v>
      </c>
      <c r="D27" s="160">
        <v>200.58</v>
      </c>
      <c r="E27" s="160">
        <v>224.47</v>
      </c>
      <c r="F27" s="160">
        <f t="shared" si="2"/>
        <v>21.379999999999995</v>
      </c>
      <c r="G27" s="162">
        <f t="shared" si="3"/>
        <v>10.527352405337533</v>
      </c>
      <c r="H27" s="160">
        <f>(C27/T!C27)*100</f>
        <v>7.1120402860364624</v>
      </c>
      <c r="I27" s="160">
        <f>(D27/T!D27)*100</f>
        <v>8.2350719306312818</v>
      </c>
      <c r="J27" s="160">
        <f>(E27/T!E27)*100</f>
        <v>7.5667020613170166</v>
      </c>
      <c r="K27" s="160">
        <f t="shared" si="4"/>
        <v>0.45466177528055418</v>
      </c>
      <c r="L27" s="160">
        <f t="shared" si="5"/>
        <v>6.3928458922430682</v>
      </c>
      <c r="M27" s="257"/>
    </row>
    <row r="28" spans="1:13" x14ac:dyDescent="0.2">
      <c r="A28" s="158">
        <v>22</v>
      </c>
      <c r="B28" s="159" t="s">
        <v>35</v>
      </c>
      <c r="C28" s="160">
        <v>1326.33</v>
      </c>
      <c r="D28" s="160">
        <v>1684.94</v>
      </c>
      <c r="E28" s="160">
        <v>1439.23</v>
      </c>
      <c r="F28" s="160">
        <f t="shared" si="2"/>
        <v>112.90000000000009</v>
      </c>
      <c r="G28" s="162">
        <f t="shared" si="3"/>
        <v>8.5122103850474691</v>
      </c>
      <c r="H28" s="160">
        <f>(C28/T!C28)*100</f>
        <v>24.996748969564699</v>
      </c>
      <c r="I28" s="160">
        <f>(D28/T!D28)*100</f>
        <v>30.916840828564141</v>
      </c>
      <c r="J28" s="160">
        <f>(E28/T!E28)*100</f>
        <v>27.433970751940468</v>
      </c>
      <c r="K28" s="160">
        <f t="shared" si="4"/>
        <v>2.4372217823757687</v>
      </c>
      <c r="L28" s="160">
        <f t="shared" si="5"/>
        <v>9.7501550515359323</v>
      </c>
      <c r="M28" s="257"/>
    </row>
    <row r="29" spans="1:13" x14ac:dyDescent="0.2">
      <c r="A29" s="158">
        <v>23</v>
      </c>
      <c r="B29" s="159" t="s">
        <v>36</v>
      </c>
      <c r="C29" s="160">
        <v>12.83</v>
      </c>
      <c r="D29" s="160">
        <v>5.18</v>
      </c>
      <c r="E29" s="160">
        <v>8.92</v>
      </c>
      <c r="F29" s="160">
        <f t="shared" si="2"/>
        <v>-3.91</v>
      </c>
      <c r="G29" s="162">
        <f t="shared" si="3"/>
        <v>-30.475448168355417</v>
      </c>
      <c r="H29" s="160">
        <f>(C29/T!C29)*100</f>
        <v>47.048038137147046</v>
      </c>
      <c r="I29" s="160">
        <f>(D29/T!D29)*100</f>
        <v>22.241305281236581</v>
      </c>
      <c r="J29" s="160">
        <f>(E29/T!E29)*100</f>
        <v>33.851992409867179</v>
      </c>
      <c r="K29" s="160">
        <f t="shared" si="4"/>
        <v>-13.196045727279866</v>
      </c>
      <c r="L29" s="160">
        <f t="shared" si="5"/>
        <v>-28.048025485808413</v>
      </c>
      <c r="M29" s="257"/>
    </row>
    <row r="30" spans="1:13" x14ac:dyDescent="0.2">
      <c r="A30" s="158">
        <v>24</v>
      </c>
      <c r="B30" s="159" t="s">
        <v>37</v>
      </c>
      <c r="C30" s="160">
        <v>2.54</v>
      </c>
      <c r="D30" s="160">
        <v>2.69</v>
      </c>
      <c r="E30" s="160">
        <v>2.33</v>
      </c>
      <c r="F30" s="160">
        <f t="shared" si="2"/>
        <v>-0.20999999999999996</v>
      </c>
      <c r="G30" s="162">
        <f t="shared" si="3"/>
        <v>-8.2677165354330686</v>
      </c>
      <c r="H30" s="160">
        <f>(C30/T!C30)*100</f>
        <v>0.68399084421704592</v>
      </c>
      <c r="I30" s="160">
        <f>(D30/T!D30)*100</f>
        <v>0.62847530489229475</v>
      </c>
      <c r="J30" s="160">
        <f>(E30/T!E30)*100</f>
        <v>0.79495052882975081</v>
      </c>
      <c r="K30" s="160">
        <f t="shared" si="4"/>
        <v>0.11095968461270489</v>
      </c>
      <c r="L30" s="160">
        <f t="shared" si="5"/>
        <v>16.222393260207859</v>
      </c>
      <c r="M30" s="257"/>
    </row>
    <row r="31" spans="1:13" x14ac:dyDescent="0.2">
      <c r="A31" s="158">
        <v>25</v>
      </c>
      <c r="B31" s="159" t="s">
        <v>38</v>
      </c>
      <c r="C31" s="160">
        <v>0.4</v>
      </c>
      <c r="D31" s="160">
        <v>0.47</v>
      </c>
      <c r="E31" s="160">
        <v>0.35</v>
      </c>
      <c r="F31" s="160">
        <f t="shared" si="2"/>
        <v>-5.0000000000000044E-2</v>
      </c>
      <c r="G31" s="162">
        <f t="shared" si="3"/>
        <v>-12.500000000000011</v>
      </c>
      <c r="H31" s="160">
        <f>(C31/T!C31)*100</f>
        <v>3.795066413662239</v>
      </c>
      <c r="I31" s="160">
        <f>(D31/T!D31)*100</f>
        <v>5.1142546245919469</v>
      </c>
      <c r="J31" s="160">
        <f>(E31/T!E31)*100</f>
        <v>3.8084874863982585</v>
      </c>
      <c r="K31" s="160">
        <f t="shared" si="4"/>
        <v>1.3421072736019557E-2</v>
      </c>
      <c r="L31" s="160">
        <f t="shared" si="5"/>
        <v>0.35364526659411533</v>
      </c>
      <c r="M31" s="257"/>
    </row>
    <row r="32" spans="1:13" x14ac:dyDescent="0.2">
      <c r="A32" s="158">
        <v>26</v>
      </c>
      <c r="B32" s="159" t="s">
        <v>39</v>
      </c>
      <c r="C32" s="160">
        <v>759.8</v>
      </c>
      <c r="D32" s="160">
        <v>746.73</v>
      </c>
      <c r="E32" s="160">
        <v>757.61</v>
      </c>
      <c r="F32" s="160">
        <f t="shared" si="2"/>
        <v>-2.1899999999999409</v>
      </c>
      <c r="G32" s="162">
        <f t="shared" si="3"/>
        <v>-0.28823374572255078</v>
      </c>
      <c r="H32" s="160">
        <f>(C32/T!C32)*100</f>
        <v>13.557471151564249</v>
      </c>
      <c r="I32" s="160">
        <f>(D32/T!D32)*100</f>
        <v>16.17051225137239</v>
      </c>
      <c r="J32" s="160">
        <f>(E32/T!E32)*100</f>
        <v>13.052047280313822</v>
      </c>
      <c r="K32" s="160">
        <f t="shared" si="4"/>
        <v>-0.50542387125042687</v>
      </c>
      <c r="L32" s="160">
        <f t="shared" si="5"/>
        <v>-3.7280099334167609</v>
      </c>
      <c r="M32" s="257"/>
    </row>
    <row r="33" spans="1:13" x14ac:dyDescent="0.2">
      <c r="A33" s="158">
        <v>27</v>
      </c>
      <c r="B33" s="159" t="s">
        <v>40</v>
      </c>
      <c r="C33" s="160">
        <v>0</v>
      </c>
      <c r="D33" s="160">
        <v>0</v>
      </c>
      <c r="E33" s="160">
        <v>0</v>
      </c>
      <c r="F33" s="160">
        <f t="shared" si="2"/>
        <v>0</v>
      </c>
      <c r="G33" s="162" t="str">
        <f t="shared" si="3"/>
        <v/>
      </c>
      <c r="H33" s="160">
        <f>(C33/T!C33)*100</f>
        <v>0</v>
      </c>
      <c r="I33" s="160">
        <f>(D33/T!D33)*100</f>
        <v>0</v>
      </c>
      <c r="J33" s="160">
        <f>(E33/T!E33)*100</f>
        <v>0</v>
      </c>
      <c r="K33" s="160">
        <f t="shared" si="4"/>
        <v>0</v>
      </c>
      <c r="L33" s="160" t="str">
        <f t="shared" si="5"/>
        <v/>
      </c>
      <c r="M33" s="257"/>
    </row>
    <row r="34" spans="1:13" x14ac:dyDescent="0.2">
      <c r="A34" s="158">
        <v>28</v>
      </c>
      <c r="B34" s="159" t="s">
        <v>41</v>
      </c>
      <c r="C34" s="160">
        <v>585.82000000000005</v>
      </c>
      <c r="D34" s="160">
        <v>576.05999999999995</v>
      </c>
      <c r="E34" s="160">
        <v>639.47</v>
      </c>
      <c r="F34" s="160">
        <f t="shared" si="2"/>
        <v>53.649999999999977</v>
      </c>
      <c r="G34" s="162">
        <f t="shared" si="3"/>
        <v>9.1581031716226775</v>
      </c>
      <c r="H34" s="160">
        <f>(C34/T!C34)*100</f>
        <v>95.780128509065946</v>
      </c>
      <c r="I34" s="160">
        <f>(D34/T!D34)*100</f>
        <v>119.11910669975185</v>
      </c>
      <c r="J34" s="160">
        <f>(E34/T!E34)*100</f>
        <v>92.410294946458777</v>
      </c>
      <c r="K34" s="160">
        <f t="shared" si="4"/>
        <v>-3.3698335626071696</v>
      </c>
      <c r="L34" s="160">
        <f t="shared" si="5"/>
        <v>-3.518301358604047</v>
      </c>
      <c r="M34" s="257"/>
    </row>
    <row r="35" spans="1:13" x14ac:dyDescent="0.2">
      <c r="A35" s="158">
        <v>29</v>
      </c>
      <c r="B35" s="159" t="s">
        <v>42</v>
      </c>
      <c r="C35" s="160">
        <v>7.38</v>
      </c>
      <c r="D35" s="160">
        <v>7.25</v>
      </c>
      <c r="E35" s="160">
        <v>5.89</v>
      </c>
      <c r="F35" s="160">
        <f t="shared" si="2"/>
        <v>-1.4900000000000002</v>
      </c>
      <c r="G35" s="162">
        <f t="shared" si="3"/>
        <v>-20.189701897018974</v>
      </c>
      <c r="H35" s="160">
        <f>(C35/T!C35)*100</f>
        <v>12.59600614439324</v>
      </c>
      <c r="I35" s="160">
        <f>(D35/T!D35)*100</f>
        <v>10.720094632559515</v>
      </c>
      <c r="J35" s="160">
        <f>(E35/T!E35)*100</f>
        <v>10.052910052910052</v>
      </c>
      <c r="K35" s="160">
        <f t="shared" si="4"/>
        <v>-2.5430960914831875</v>
      </c>
      <c r="L35" s="160">
        <f t="shared" si="5"/>
        <v>-20.189701897018967</v>
      </c>
      <c r="M35" s="257"/>
    </row>
    <row r="36" spans="1:13" x14ac:dyDescent="0.2">
      <c r="A36" s="158">
        <v>30</v>
      </c>
      <c r="B36" s="159" t="s">
        <v>43</v>
      </c>
      <c r="C36" s="160">
        <v>2.4300000000000002</v>
      </c>
      <c r="D36" s="160">
        <v>0.94</v>
      </c>
      <c r="E36" s="160">
        <v>3.37</v>
      </c>
      <c r="F36" s="160">
        <f t="shared" si="2"/>
        <v>0.94</v>
      </c>
      <c r="G36" s="162">
        <f t="shared" si="3"/>
        <v>38.68312757201646</v>
      </c>
      <c r="H36" s="160">
        <f>(C36/T!C36)*100</f>
        <v>19.901719901719904</v>
      </c>
      <c r="I36" s="160">
        <f>(D36/T!D36)*100</f>
        <v>6.7821067821067826</v>
      </c>
      <c r="J36" s="160">
        <f>(E36/T!E36)*100</f>
        <v>26.831210191082803</v>
      </c>
      <c r="K36" s="160">
        <f t="shared" si="4"/>
        <v>6.9294902893628993</v>
      </c>
      <c r="L36" s="160">
        <f t="shared" si="5"/>
        <v>34.818549972477776</v>
      </c>
      <c r="M36" s="257"/>
    </row>
    <row r="37" spans="1:13" x14ac:dyDescent="0.2">
      <c r="A37" s="158">
        <v>31</v>
      </c>
      <c r="B37" s="159" t="s">
        <v>44</v>
      </c>
      <c r="C37" s="160">
        <v>85.26</v>
      </c>
      <c r="D37" s="160">
        <v>86.92</v>
      </c>
      <c r="E37" s="160">
        <v>94.47</v>
      </c>
      <c r="F37" s="160">
        <f t="shared" si="2"/>
        <v>9.2099999999999937</v>
      </c>
      <c r="G37" s="162">
        <f t="shared" si="3"/>
        <v>10.802251935256853</v>
      </c>
      <c r="H37" s="160">
        <f>(C37/T!C37)*100</f>
        <v>3.5449816846770807</v>
      </c>
      <c r="I37" s="160">
        <f>(D37/T!D37)*100</f>
        <v>4.0269637934629019</v>
      </c>
      <c r="J37" s="160">
        <f>(E37/T!E37)*100</f>
        <v>3.7720856874762925</v>
      </c>
      <c r="K37" s="160">
        <f t="shared" si="4"/>
        <v>0.22710400279921172</v>
      </c>
      <c r="L37" s="160">
        <f t="shared" si="5"/>
        <v>6.4063519363400907</v>
      </c>
      <c r="M37" s="257"/>
    </row>
    <row r="38" spans="1:13" s="157" customFormat="1" x14ac:dyDescent="0.2">
      <c r="A38" s="259" t="s">
        <v>45</v>
      </c>
      <c r="B38" s="260"/>
      <c r="C38" s="161">
        <f>SUM(C19:C37)</f>
        <v>7789.51</v>
      </c>
      <c r="D38" s="161">
        <f>SUM(D19:D37)</f>
        <v>7781.1799999999994</v>
      </c>
      <c r="E38" s="161">
        <f>SUM(E19:E37)</f>
        <v>8153.9300000000012</v>
      </c>
      <c r="F38" s="161">
        <f t="shared" ref="F38:F58" si="6">(E38-C38)</f>
        <v>364.42000000000098</v>
      </c>
      <c r="G38" s="163">
        <f t="shared" si="3"/>
        <v>4.6783430536709112</v>
      </c>
      <c r="H38" s="161">
        <f>(C38/T!C38)*100</f>
        <v>9.6391537107383982</v>
      </c>
      <c r="I38" s="161">
        <f>(D38/T!D38)*100</f>
        <v>11.099520353761386</v>
      </c>
      <c r="J38" s="161">
        <f>(E38/T!E38)*100</f>
        <v>9.9911936074436873</v>
      </c>
      <c r="K38" s="161">
        <f t="shared" ref="K38:K58" si="7">(J38-H38)</f>
        <v>0.35203989670528912</v>
      </c>
      <c r="L38" s="161">
        <f t="shared" si="5"/>
        <v>3.6521867714704328</v>
      </c>
      <c r="M38" s="258"/>
    </row>
    <row r="39" spans="1:13" x14ac:dyDescent="0.2">
      <c r="A39" s="158">
        <v>32</v>
      </c>
      <c r="B39" s="159" t="s">
        <v>46</v>
      </c>
      <c r="C39" s="160">
        <v>4204.79</v>
      </c>
      <c r="D39" s="160">
        <v>6816.35</v>
      </c>
      <c r="E39" s="160">
        <v>7289.01</v>
      </c>
      <c r="F39" s="160">
        <f t="shared" si="6"/>
        <v>3084.2200000000003</v>
      </c>
      <c r="G39" s="162">
        <f t="shared" si="3"/>
        <v>73.35015541798758</v>
      </c>
      <c r="H39" s="160">
        <f>(C39/T!C39)*100</f>
        <v>100.18799590173701</v>
      </c>
      <c r="I39" s="160">
        <f>(D39/T!D39)*100</f>
        <v>86.473481431864414</v>
      </c>
      <c r="J39" s="160">
        <f>(E39/T!E39)*100</f>
        <v>92.541817697058974</v>
      </c>
      <c r="K39" s="160">
        <f t="shared" si="7"/>
        <v>-7.6461782046780371</v>
      </c>
      <c r="L39" s="160">
        <f t="shared" si="5"/>
        <v>-7.6318306757800629</v>
      </c>
      <c r="M39" s="257"/>
    </row>
    <row r="40" spans="1:13" s="157" customFormat="1" x14ac:dyDescent="0.2">
      <c r="A40" s="259" t="s">
        <v>47</v>
      </c>
      <c r="B40" s="260"/>
      <c r="C40" s="161">
        <f>SUM(C39:C39)</f>
        <v>4204.79</v>
      </c>
      <c r="D40" s="161">
        <f>SUM(D39:D39)</f>
        <v>6816.35</v>
      </c>
      <c r="E40" s="161">
        <f>SUM(E39:E39)</f>
        <v>7289.01</v>
      </c>
      <c r="F40" s="161">
        <f t="shared" si="6"/>
        <v>3084.2200000000003</v>
      </c>
      <c r="G40" s="163">
        <f t="shared" si="3"/>
        <v>73.35015541798758</v>
      </c>
      <c r="H40" s="161">
        <f>(C40/T!C40)*100</f>
        <v>100.18799590173701</v>
      </c>
      <c r="I40" s="161">
        <f>(D40/T!D40)*100</f>
        <v>86.473481431864414</v>
      </c>
      <c r="J40" s="161">
        <f>(E40/T!E40)*100</f>
        <v>92.541817697058974</v>
      </c>
      <c r="K40" s="161">
        <f t="shared" si="7"/>
        <v>-7.6461782046780371</v>
      </c>
      <c r="L40" s="161">
        <f t="shared" si="5"/>
        <v>-7.6318306757800629</v>
      </c>
      <c r="M40" s="258"/>
    </row>
    <row r="41" spans="1:13" x14ac:dyDescent="0.2">
      <c r="A41" s="158">
        <v>33</v>
      </c>
      <c r="B41" s="159" t="s">
        <v>48</v>
      </c>
      <c r="C41" s="160">
        <v>4585.34</v>
      </c>
      <c r="D41" s="160">
        <v>4136.8100000000004</v>
      </c>
      <c r="E41" s="160">
        <v>5728.14</v>
      </c>
      <c r="F41" s="160">
        <f t="shared" si="6"/>
        <v>1142.8000000000002</v>
      </c>
      <c r="G41" s="162">
        <f t="shared" si="3"/>
        <v>24.922906480217392</v>
      </c>
      <c r="H41" s="160">
        <f>(C41/T!C41)*100</f>
        <v>45.879092291683357</v>
      </c>
      <c r="I41" s="160">
        <f>(D41/T!D41)*100</f>
        <v>50.411892732408646</v>
      </c>
      <c r="J41" s="160">
        <f>(E41/T!E41)*100</f>
        <v>55.369170333366846</v>
      </c>
      <c r="K41" s="160">
        <f t="shared" si="7"/>
        <v>9.4900780416834891</v>
      </c>
      <c r="L41" s="160">
        <f t="shared" si="5"/>
        <v>20.684973410870608</v>
      </c>
      <c r="M41" s="257"/>
    </row>
    <row r="42" spans="1:13" s="157" customFormat="1" x14ac:dyDescent="0.2">
      <c r="A42" s="259" t="s">
        <v>49</v>
      </c>
      <c r="B42" s="260"/>
      <c r="C42" s="161">
        <f>SUM(C41:C41)</f>
        <v>4585.34</v>
      </c>
      <c r="D42" s="161">
        <f>SUM(D41:D41)</f>
        <v>4136.8100000000004</v>
      </c>
      <c r="E42" s="161">
        <f>SUM(E41:E41)</f>
        <v>5728.14</v>
      </c>
      <c r="F42" s="161">
        <f t="shared" si="6"/>
        <v>1142.8000000000002</v>
      </c>
      <c r="G42" s="163">
        <f t="shared" si="3"/>
        <v>24.922906480217392</v>
      </c>
      <c r="H42" s="161">
        <f>(C42/T!C42)*100</f>
        <v>45.879092291683357</v>
      </c>
      <c r="I42" s="161">
        <f>(D42/T!D42)*100</f>
        <v>50.411892732408646</v>
      </c>
      <c r="J42" s="161">
        <f>(E42/T!E42)*100</f>
        <v>55.369170333366846</v>
      </c>
      <c r="K42" s="161">
        <f t="shared" si="7"/>
        <v>9.4900780416834891</v>
      </c>
      <c r="L42" s="161">
        <f t="shared" si="5"/>
        <v>20.684973410870608</v>
      </c>
      <c r="M42" s="258"/>
    </row>
    <row r="43" spans="1:13" x14ac:dyDescent="0.2">
      <c r="A43" s="158">
        <v>34</v>
      </c>
      <c r="B43" s="159" t="s">
        <v>50</v>
      </c>
      <c r="C43" s="160">
        <v>566.76</v>
      </c>
      <c r="D43" s="160">
        <v>479.55</v>
      </c>
      <c r="E43" s="160">
        <v>593.03</v>
      </c>
      <c r="F43" s="160">
        <f t="shared" si="6"/>
        <v>26.269999999999982</v>
      </c>
      <c r="G43" s="162">
        <f t="shared" si="3"/>
        <v>4.6351189215893829</v>
      </c>
      <c r="H43" s="160">
        <f>(C43/T!C43)*100</f>
        <v>21.148944903632664</v>
      </c>
      <c r="I43" s="160">
        <f>(D43/T!D43)*100</f>
        <v>23.134144753028355</v>
      </c>
      <c r="J43" s="160">
        <f>(E43/T!E43)*100</f>
        <v>21.047046464417029</v>
      </c>
      <c r="K43" s="160">
        <f t="shared" si="7"/>
        <v>-0.1018984392156348</v>
      </c>
      <c r="L43" s="160">
        <f t="shared" si="5"/>
        <v>-0.48181334662294251</v>
      </c>
      <c r="M43" s="257"/>
    </row>
    <row r="44" spans="1:13" x14ac:dyDescent="0.2">
      <c r="A44" s="158">
        <v>35</v>
      </c>
      <c r="B44" s="159" t="s">
        <v>51</v>
      </c>
      <c r="C44" s="160">
        <v>76.95</v>
      </c>
      <c r="D44" s="160">
        <v>72.709999999999994</v>
      </c>
      <c r="E44" s="160">
        <v>73.66</v>
      </c>
      <c r="F44" s="160">
        <f t="shared" si="6"/>
        <v>-3.2900000000000063</v>
      </c>
      <c r="G44" s="162">
        <f t="shared" si="3"/>
        <v>-4.2755035737491962</v>
      </c>
      <c r="H44" s="160">
        <f>(C44/T!C44)*100</f>
        <v>21.58001009591116</v>
      </c>
      <c r="I44" s="160">
        <f>(D44/T!D44)*100</f>
        <v>22.749601076311752</v>
      </c>
      <c r="J44" s="160">
        <f>(E44/T!E44)*100</f>
        <v>21.284096162736933</v>
      </c>
      <c r="K44" s="160">
        <f t="shared" si="7"/>
        <v>-0.29591393317422643</v>
      </c>
      <c r="L44" s="160">
        <f t="shared" si="5"/>
        <v>-1.3712409394576432</v>
      </c>
      <c r="M44" s="257"/>
    </row>
    <row r="45" spans="1:13" x14ac:dyDescent="0.2">
      <c r="A45" s="158">
        <v>36</v>
      </c>
      <c r="B45" s="159" t="s">
        <v>52</v>
      </c>
      <c r="C45" s="160">
        <v>697.54</v>
      </c>
      <c r="D45" s="160">
        <v>619.82000000000005</v>
      </c>
      <c r="E45" s="160">
        <v>358.43</v>
      </c>
      <c r="F45" s="160">
        <f t="shared" si="6"/>
        <v>-339.10999999999996</v>
      </c>
      <c r="G45" s="162">
        <f t="shared" si="3"/>
        <v>-48.61513318232646</v>
      </c>
      <c r="H45" s="160">
        <f>(C45/T!C45)*100</f>
        <v>147.32195657683536</v>
      </c>
      <c r="I45" s="160">
        <f>(D45/T!D45)*100</f>
        <v>117.87459825418863</v>
      </c>
      <c r="J45" s="160">
        <f>(E45/T!E45)*100</f>
        <v>81.256375960644732</v>
      </c>
      <c r="K45" s="160">
        <f t="shared" si="7"/>
        <v>-66.06558061619063</v>
      </c>
      <c r="L45" s="160">
        <f t="shared" si="5"/>
        <v>-44.844354603540928</v>
      </c>
      <c r="M45" s="257"/>
    </row>
    <row r="46" spans="1:13" x14ac:dyDescent="0.2">
      <c r="A46" s="158">
        <v>37</v>
      </c>
      <c r="B46" s="159" t="s">
        <v>53</v>
      </c>
      <c r="C46" s="160">
        <v>383.63</v>
      </c>
      <c r="D46" s="160">
        <v>304.26</v>
      </c>
      <c r="E46" s="160">
        <v>424.5</v>
      </c>
      <c r="F46" s="160">
        <f t="shared" si="6"/>
        <v>40.870000000000005</v>
      </c>
      <c r="G46" s="162">
        <f t="shared" si="3"/>
        <v>10.653494252274328</v>
      </c>
      <c r="H46" s="160">
        <f>(C46/T!C46)*100</f>
        <v>70.25547111070415</v>
      </c>
      <c r="I46" s="160">
        <f>(D46/T!D46)*100</f>
        <v>65.221864951768481</v>
      </c>
      <c r="J46" s="160">
        <f>(E46/T!E46)*100</f>
        <v>73.425121942782027</v>
      </c>
      <c r="K46" s="160">
        <f t="shared" si="7"/>
        <v>3.1696508320778776</v>
      </c>
      <c r="L46" s="160">
        <f t="shared" si="5"/>
        <v>4.5116071132500721</v>
      </c>
      <c r="M46" s="257"/>
    </row>
    <row r="47" spans="1:13" x14ac:dyDescent="0.2">
      <c r="A47" s="158">
        <v>38</v>
      </c>
      <c r="B47" s="159" t="s">
        <v>54</v>
      </c>
      <c r="C47" s="160">
        <v>291.77</v>
      </c>
      <c r="D47" s="160">
        <v>355.55</v>
      </c>
      <c r="E47" s="160">
        <v>312.88</v>
      </c>
      <c r="F47" s="160">
        <f t="shared" si="6"/>
        <v>21.110000000000014</v>
      </c>
      <c r="G47" s="162">
        <f t="shared" si="3"/>
        <v>7.2351509750831182</v>
      </c>
      <c r="H47" s="160">
        <f>(C47/T!C47)*100</f>
        <v>118.71668633275014</v>
      </c>
      <c r="I47" s="160">
        <f>(D47/T!D47)*100</f>
        <v>181.85770548821034</v>
      </c>
      <c r="J47" s="160">
        <f>(E47/T!E47)*100</f>
        <v>122.36692870272596</v>
      </c>
      <c r="K47" s="160">
        <f t="shared" si="7"/>
        <v>3.650242369975814</v>
      </c>
      <c r="L47" s="160">
        <f t="shared" si="5"/>
        <v>3.0747508903209915</v>
      </c>
      <c r="M47" s="257"/>
    </row>
    <row r="48" spans="1:13" x14ac:dyDescent="0.2">
      <c r="A48" s="158">
        <v>39</v>
      </c>
      <c r="B48" s="159" t="s">
        <v>55</v>
      </c>
      <c r="C48" s="160">
        <v>35.229999999999997</v>
      </c>
      <c r="D48" s="160">
        <v>31.6</v>
      </c>
      <c r="E48" s="160">
        <v>56.26</v>
      </c>
      <c r="F48" s="160">
        <f t="shared" si="6"/>
        <v>21.03</v>
      </c>
      <c r="G48" s="162">
        <f t="shared" si="3"/>
        <v>59.693443088277043</v>
      </c>
      <c r="H48" s="160">
        <f>(C48/T!C48)*100</f>
        <v>26.244040524433849</v>
      </c>
      <c r="I48" s="160">
        <f>(D48/T!D48)*100</f>
        <v>22.746904693348693</v>
      </c>
      <c r="J48" s="160">
        <f>(E48/T!E48)*100</f>
        <v>42.505288606829851</v>
      </c>
      <c r="K48" s="160">
        <f t="shared" si="7"/>
        <v>16.261248082396001</v>
      </c>
      <c r="L48" s="160">
        <f t="shared" si="5"/>
        <v>61.961678756197536</v>
      </c>
      <c r="M48" s="257"/>
    </row>
    <row r="49" spans="1:13" x14ac:dyDescent="0.2">
      <c r="A49" s="158">
        <v>40</v>
      </c>
      <c r="B49" s="159" t="s">
        <v>56</v>
      </c>
      <c r="C49" s="160">
        <v>49.57</v>
      </c>
      <c r="D49" s="160">
        <v>120.91</v>
      </c>
      <c r="E49" s="160">
        <v>50.99</v>
      </c>
      <c r="F49" s="160">
        <f t="shared" si="6"/>
        <v>1.4200000000000017</v>
      </c>
      <c r="G49" s="162">
        <f t="shared" si="3"/>
        <v>2.8646358684688353</v>
      </c>
      <c r="H49" s="160">
        <f>(C49/T!C49)*100</f>
        <v>28.57884116460075</v>
      </c>
      <c r="I49" s="160">
        <f>(D49/T!D49)*100</f>
        <v>71.362804698105421</v>
      </c>
      <c r="J49" s="160">
        <f>(E49/T!E49)*100</f>
        <v>31.874726511220857</v>
      </c>
      <c r="K49" s="160">
        <f t="shared" si="7"/>
        <v>3.295885346620107</v>
      </c>
      <c r="L49" s="160">
        <f t="shared" si="5"/>
        <v>11.532606684915423</v>
      </c>
      <c r="M49" s="257"/>
    </row>
    <row r="50" spans="1:13" s="157" customFormat="1" x14ac:dyDescent="0.2">
      <c r="A50" s="259" t="s">
        <v>57</v>
      </c>
      <c r="B50" s="260"/>
      <c r="C50" s="161">
        <f>SUM(C43:C49)</f>
        <v>2101.4500000000003</v>
      </c>
      <c r="D50" s="161">
        <f>SUM(D43:D49)</f>
        <v>1984.3999999999999</v>
      </c>
      <c r="E50" s="161">
        <f>SUM(E43:E49)</f>
        <v>1869.75</v>
      </c>
      <c r="F50" s="161">
        <f t="shared" si="6"/>
        <v>-231.70000000000027</v>
      </c>
      <c r="G50" s="163">
        <f t="shared" si="3"/>
        <v>-11.025720335958516</v>
      </c>
      <c r="H50" s="161">
        <f>(C50/T!C50)*100</f>
        <v>45.590334575716689</v>
      </c>
      <c r="I50" s="161">
        <f>(D50/T!D50)*100</f>
        <v>51.029775941121869</v>
      </c>
      <c r="J50" s="161">
        <f>(E50/T!E50)*100</f>
        <v>39.521326403141835</v>
      </c>
      <c r="K50" s="161">
        <f t="shared" si="7"/>
        <v>-6.0690081725748541</v>
      </c>
      <c r="L50" s="161">
        <f t="shared" si="5"/>
        <v>-13.312050084860443</v>
      </c>
      <c r="M50" s="258"/>
    </row>
    <row r="51" spans="1:13" x14ac:dyDescent="0.2">
      <c r="A51" s="158">
        <v>41</v>
      </c>
      <c r="B51" s="159" t="s">
        <v>58</v>
      </c>
      <c r="C51" s="160">
        <v>0</v>
      </c>
      <c r="D51" s="160">
        <v>0</v>
      </c>
      <c r="E51" s="160">
        <v>0</v>
      </c>
      <c r="F51" s="160">
        <f t="shared" si="6"/>
        <v>0</v>
      </c>
      <c r="G51" s="162" t="str">
        <f t="shared" si="3"/>
        <v/>
      </c>
      <c r="H51" s="160" t="e">
        <f>(C51/T!C51)*100</f>
        <v>#DIV/0!</v>
      </c>
      <c r="I51" s="160" t="e">
        <f>(D51/T!D51)*100</f>
        <v>#DIV/0!</v>
      </c>
      <c r="J51" s="160" t="e">
        <f>(E51/T!E51)*100</f>
        <v>#DIV/0!</v>
      </c>
      <c r="K51" s="160" t="e">
        <f t="shared" si="7"/>
        <v>#DIV/0!</v>
      </c>
      <c r="L51" s="160" t="e">
        <f t="shared" si="5"/>
        <v>#DIV/0!</v>
      </c>
      <c r="M51" s="257"/>
    </row>
    <row r="52" spans="1:13" x14ac:dyDescent="0.2">
      <c r="A52" s="158">
        <v>42</v>
      </c>
      <c r="B52" s="159" t="s">
        <v>59</v>
      </c>
      <c r="C52" s="160">
        <v>0</v>
      </c>
      <c r="D52" s="160">
        <v>0</v>
      </c>
      <c r="E52" s="160">
        <v>0</v>
      </c>
      <c r="F52" s="160">
        <f t="shared" si="6"/>
        <v>0</v>
      </c>
      <c r="G52" s="162" t="str">
        <f t="shared" si="3"/>
        <v/>
      </c>
      <c r="H52" s="160" t="e">
        <f>(C52/T!C52)*100</f>
        <v>#DIV/0!</v>
      </c>
      <c r="I52" s="160" t="e">
        <f>(D52/T!D52)*100</f>
        <v>#DIV/0!</v>
      </c>
      <c r="J52" s="160" t="e">
        <f>(E52/T!E52)*100</f>
        <v>#DIV/0!</v>
      </c>
      <c r="K52" s="160" t="e">
        <f t="shared" si="7"/>
        <v>#DIV/0!</v>
      </c>
      <c r="L52" s="160" t="e">
        <f t="shared" si="5"/>
        <v>#DIV/0!</v>
      </c>
      <c r="M52" s="257"/>
    </row>
    <row r="53" spans="1:13" x14ac:dyDescent="0.2">
      <c r="A53" s="158">
        <v>43</v>
      </c>
      <c r="B53" s="159" t="s">
        <v>60</v>
      </c>
      <c r="C53" s="160">
        <v>0</v>
      </c>
      <c r="D53" s="160">
        <v>0</v>
      </c>
      <c r="E53" s="160">
        <v>0</v>
      </c>
      <c r="F53" s="160">
        <f t="shared" si="6"/>
        <v>0</v>
      </c>
      <c r="G53" s="162" t="str">
        <f t="shared" si="3"/>
        <v/>
      </c>
      <c r="H53" s="160" t="e">
        <f>(C53/T!C53)*100</f>
        <v>#DIV/0!</v>
      </c>
      <c r="I53" s="160" t="e">
        <f>(D53/T!D53)*100</f>
        <v>#DIV/0!</v>
      </c>
      <c r="J53" s="160" t="e">
        <f>(E53/T!E53)*100</f>
        <v>#DIV/0!</v>
      </c>
      <c r="K53" s="160" t="e">
        <f t="shared" si="7"/>
        <v>#DIV/0!</v>
      </c>
      <c r="L53" s="160" t="e">
        <f t="shared" si="5"/>
        <v>#DIV/0!</v>
      </c>
      <c r="M53" s="257"/>
    </row>
    <row r="54" spans="1:13" x14ac:dyDescent="0.2">
      <c r="A54" s="158">
        <v>44</v>
      </c>
      <c r="B54" s="159" t="s">
        <v>61</v>
      </c>
      <c r="C54" s="160">
        <v>0</v>
      </c>
      <c r="D54" s="160">
        <v>0</v>
      </c>
      <c r="E54" s="160">
        <v>0</v>
      </c>
      <c r="F54" s="160">
        <f t="shared" si="6"/>
        <v>0</v>
      </c>
      <c r="G54" s="162" t="str">
        <f t="shared" si="3"/>
        <v/>
      </c>
      <c r="H54" s="160" t="e">
        <f>(C54/T!C54)*100</f>
        <v>#DIV/0!</v>
      </c>
      <c r="I54" s="160" t="e">
        <f>(D54/T!D54)*100</f>
        <v>#DIV/0!</v>
      </c>
      <c r="J54" s="160" t="e">
        <f>(E54/T!E54)*100</f>
        <v>#DIV/0!</v>
      </c>
      <c r="K54" s="160" t="e">
        <f t="shared" si="7"/>
        <v>#DIV/0!</v>
      </c>
      <c r="L54" s="160" t="e">
        <f t="shared" si="5"/>
        <v>#DIV/0!</v>
      </c>
      <c r="M54" s="257"/>
    </row>
    <row r="55" spans="1:13" x14ac:dyDescent="0.2">
      <c r="A55" s="158">
        <v>45</v>
      </c>
      <c r="B55" s="159" t="s">
        <v>62</v>
      </c>
      <c r="C55" s="160">
        <v>0</v>
      </c>
      <c r="D55" s="160">
        <v>0</v>
      </c>
      <c r="E55" s="160">
        <v>0</v>
      </c>
      <c r="F55" s="160">
        <f t="shared" si="6"/>
        <v>0</v>
      </c>
      <c r="G55" s="162" t="str">
        <f t="shared" si="3"/>
        <v/>
      </c>
      <c r="H55" s="160" t="e">
        <f>(C55/T!C55)*100</f>
        <v>#DIV/0!</v>
      </c>
      <c r="I55" s="160" t="e">
        <f>(D55/T!D55)*100</f>
        <v>#DIV/0!</v>
      </c>
      <c r="J55" s="160" t="e">
        <f>(E55/T!E55)*100</f>
        <v>#DIV/0!</v>
      </c>
      <c r="K55" s="160" t="e">
        <f t="shared" si="7"/>
        <v>#DIV/0!</v>
      </c>
      <c r="L55" s="160" t="e">
        <f t="shared" si="5"/>
        <v>#DIV/0!</v>
      </c>
      <c r="M55" s="257"/>
    </row>
    <row r="56" spans="1:13" x14ac:dyDescent="0.2">
      <c r="A56" s="158">
        <v>46</v>
      </c>
      <c r="B56" s="159" t="s">
        <v>63</v>
      </c>
      <c r="C56" s="160">
        <v>0</v>
      </c>
      <c r="D56" s="160">
        <v>0</v>
      </c>
      <c r="E56" s="160">
        <v>0</v>
      </c>
      <c r="F56" s="160">
        <f t="shared" si="6"/>
        <v>0</v>
      </c>
      <c r="G56" s="162" t="str">
        <f t="shared" si="3"/>
        <v/>
      </c>
      <c r="H56" s="160" t="e">
        <f>(C56/T!C56)*100</f>
        <v>#DIV/0!</v>
      </c>
      <c r="I56" s="160" t="e">
        <f>(D56/T!D56)*100</f>
        <v>#DIV/0!</v>
      </c>
      <c r="J56" s="160" t="e">
        <f>(E56/T!E56)*100</f>
        <v>#DIV/0!</v>
      </c>
      <c r="K56" s="160" t="e">
        <f t="shared" si="7"/>
        <v>#DIV/0!</v>
      </c>
      <c r="L56" s="160" t="e">
        <f t="shared" si="5"/>
        <v>#DIV/0!</v>
      </c>
      <c r="M56" s="257"/>
    </row>
    <row r="57" spans="1:13" s="157" customFormat="1" x14ac:dyDescent="0.2">
      <c r="A57" s="259" t="s">
        <v>64</v>
      </c>
      <c r="B57" s="260"/>
      <c r="C57" s="161">
        <f>SUM(C51:C56)</f>
        <v>0</v>
      </c>
      <c r="D57" s="161">
        <f>SUM(D51:D56)</f>
        <v>0</v>
      </c>
      <c r="E57" s="161">
        <f>SUM(E51:E56)</f>
        <v>0</v>
      </c>
      <c r="F57" s="161">
        <f t="shared" si="6"/>
        <v>0</v>
      </c>
      <c r="G57" s="163" t="str">
        <f t="shared" si="3"/>
        <v/>
      </c>
      <c r="H57" s="161" t="e">
        <f>(C57/T!C57)*100</f>
        <v>#DIV/0!</v>
      </c>
      <c r="I57" s="161" t="e">
        <f>(D57/T!D57)*100</f>
        <v>#DIV/0!</v>
      </c>
      <c r="J57" s="161" t="e">
        <f>(E57/T!E57)*100</f>
        <v>#DIV/0!</v>
      </c>
      <c r="K57" s="161" t="e">
        <f t="shared" si="7"/>
        <v>#DIV/0!</v>
      </c>
      <c r="L57" s="161" t="e">
        <f t="shared" si="5"/>
        <v>#DIV/0!</v>
      </c>
      <c r="M57" s="258"/>
    </row>
    <row r="58" spans="1:13" s="157" customFormat="1" x14ac:dyDescent="0.2">
      <c r="A58" s="259" t="s">
        <v>65</v>
      </c>
      <c r="B58" s="260"/>
      <c r="C58" s="161">
        <f>SUM(C18+C38+C40+C42+C50+C57)</f>
        <v>30336.880000000005</v>
      </c>
      <c r="D58" s="161">
        <f>SUM(D18+D38+D40+D42+D50+D57)</f>
        <v>30817.080000000005</v>
      </c>
      <c r="E58" s="161">
        <f>SUM(E18+E38+E40+E42+E50+E57)</f>
        <v>35231.560000000005</v>
      </c>
      <c r="F58" s="161">
        <f t="shared" si="6"/>
        <v>4894.68</v>
      </c>
      <c r="G58" s="163">
        <f t="shared" si="3"/>
        <v>16.134421206135897</v>
      </c>
      <c r="H58" s="161">
        <f>(C58/T!C58)*100</f>
        <v>12.957620507265711</v>
      </c>
      <c r="I58" s="161">
        <f>(D58/T!D58)*100</f>
        <v>14.391408495733026</v>
      </c>
      <c r="J58" s="161">
        <f>(E58/T!E58)*100</f>
        <v>14.52775405960173</v>
      </c>
      <c r="K58" s="161">
        <f t="shared" si="7"/>
        <v>1.5701335523360189</v>
      </c>
      <c r="L58" s="161">
        <f t="shared" si="5"/>
        <v>12.117452825969089</v>
      </c>
      <c r="M58" s="258"/>
    </row>
    <row r="59" spans="1:13" x14ac:dyDescent="0.2">
      <c r="G59" s="34" t="str">
        <f t="shared" si="3"/>
        <v/>
      </c>
      <c r="L59" s="12" t="str">
        <f t="shared" si="5"/>
        <v/>
      </c>
      <c r="M59" s="257"/>
    </row>
    <row r="60" spans="1:13" x14ac:dyDescent="0.2">
      <c r="G60" s="34" t="str">
        <f t="shared" si="3"/>
        <v/>
      </c>
      <c r="L60" s="12" t="str">
        <f t="shared" si="5"/>
        <v/>
      </c>
    </row>
  </sheetData>
  <mergeCells count="15">
    <mergeCell ref="M3:M59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115" zoomScaleNormal="115" workbookViewId="0">
      <selection activeCell="K4" sqref="K4:L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140625" style="12" customWidth="1"/>
    <col min="4" max="4" width="10.42578125" style="12" customWidth="1"/>
    <col min="5" max="5" width="10.5703125" style="12" customWidth="1"/>
    <col min="6" max="6" width="11" style="12" bestFit="1" customWidth="1"/>
    <col min="7" max="7" width="9" style="34" customWidth="1"/>
    <col min="8" max="8" width="11.5703125" style="12" customWidth="1"/>
    <col min="9" max="10" width="10.28515625" style="12" customWidth="1"/>
    <col min="11" max="11" width="11" style="34" bestFit="1" customWidth="1"/>
    <col min="12" max="12" width="7.5703125" style="12" customWidth="1"/>
    <col min="13" max="13" width="12.28515625" style="12" customWidth="1"/>
    <col min="14" max="15" width="10.28515625" style="12" customWidth="1"/>
    <col min="16" max="16" width="11" style="34" bestFit="1" customWidth="1"/>
    <col min="17" max="18" width="7.5703125" style="12" customWidth="1"/>
    <col min="19" max="224" width="9.140625" style="12" customWidth="1"/>
    <col min="225" max="16384" width="9.140625" style="12"/>
  </cols>
  <sheetData>
    <row r="1" spans="1:18" s="28" customFormat="1" ht="18" customHeight="1" x14ac:dyDescent="0.2">
      <c r="A1" s="67" t="s">
        <v>94</v>
      </c>
      <c r="C1" s="68" t="s">
        <v>95</v>
      </c>
      <c r="D1" s="67"/>
      <c r="E1" s="67"/>
      <c r="F1" s="67"/>
      <c r="G1" s="67"/>
      <c r="H1" s="67"/>
      <c r="I1" s="67"/>
      <c r="J1" s="67"/>
      <c r="K1" s="67"/>
      <c r="M1" s="67"/>
      <c r="N1" s="67"/>
      <c r="O1" s="67"/>
      <c r="P1" s="67"/>
    </row>
    <row r="2" spans="1:18" s="25" customFormat="1" ht="15.95" customHeight="1" x14ac:dyDescent="0.25">
      <c r="A2" s="14"/>
      <c r="C2" s="276" t="s">
        <v>68</v>
      </c>
      <c r="D2" s="276"/>
      <c r="E2" s="276"/>
      <c r="F2" s="276"/>
      <c r="G2" s="276"/>
      <c r="H2" s="276"/>
      <c r="I2" s="276"/>
      <c r="J2" s="276"/>
      <c r="K2" s="276"/>
      <c r="L2" s="276"/>
      <c r="M2" s="48"/>
      <c r="N2" s="250" t="s">
        <v>2</v>
      </c>
      <c r="O2" s="250"/>
      <c r="P2" s="250"/>
    </row>
    <row r="3" spans="1:18" s="28" customFormat="1" ht="29.25" customHeight="1" x14ac:dyDescent="0.2">
      <c r="A3" s="264" t="s">
        <v>3</v>
      </c>
      <c r="B3" s="264" t="s">
        <v>4</v>
      </c>
      <c r="C3" s="275" t="s">
        <v>96</v>
      </c>
      <c r="D3" s="275"/>
      <c r="E3" s="275"/>
      <c r="F3" s="275"/>
      <c r="G3" s="275"/>
      <c r="H3" s="275" t="s">
        <v>97</v>
      </c>
      <c r="I3" s="275"/>
      <c r="J3" s="275"/>
      <c r="K3" s="275"/>
      <c r="L3" s="275"/>
      <c r="M3" s="275" t="s">
        <v>98</v>
      </c>
      <c r="N3" s="275"/>
      <c r="O3" s="275"/>
      <c r="P3" s="275"/>
      <c r="Q3" s="275"/>
      <c r="R3" s="254" t="s">
        <v>99</v>
      </c>
    </row>
    <row r="4" spans="1:18" s="28" customFormat="1" ht="38.25" customHeight="1" x14ac:dyDescent="0.2">
      <c r="A4" s="264"/>
      <c r="B4" s="264"/>
      <c r="C4" s="75" t="s">
        <v>8</v>
      </c>
      <c r="D4" s="75" t="s">
        <v>9</v>
      </c>
      <c r="E4" s="75" t="s">
        <v>10</v>
      </c>
      <c r="F4" s="264" t="str">
        <f>"GROWTH DURING THE YEAR " &amp;AsOn!D1</f>
        <v>GROWTH DURING THE YEAR 2026-27</v>
      </c>
      <c r="G4" s="264"/>
      <c r="H4" s="75" t="str">
        <f>C4</f>
        <v>As on  31ST MAR 26</v>
      </c>
      <c r="I4" s="75" t="str">
        <f>D4</f>
        <v>As on 30TH JUNE 25</v>
      </c>
      <c r="J4" s="75" t="str">
        <f>E4</f>
        <v>As on 30TH JUNE 26</v>
      </c>
      <c r="K4" s="264" t="str">
        <f>F4</f>
        <v>GROWTH DURING THE YEAR 2026-27</v>
      </c>
      <c r="L4" s="264"/>
      <c r="M4" s="75" t="str">
        <f>C4</f>
        <v>As on  31ST MAR 26</v>
      </c>
      <c r="N4" s="75" t="str">
        <f>D4</f>
        <v>As on 30TH JUNE 25</v>
      </c>
      <c r="O4" s="75" t="str">
        <f>E4</f>
        <v>As on 30TH JUNE 26</v>
      </c>
      <c r="P4" s="264" t="str">
        <f>F4</f>
        <v>GROWTH DURING THE YEAR 2026-27</v>
      </c>
      <c r="Q4" s="264"/>
      <c r="R4" s="254"/>
    </row>
    <row r="5" spans="1:18" s="25" customFormat="1" ht="14.25" customHeight="1" x14ac:dyDescent="0.2">
      <c r="A5" s="64"/>
      <c r="B5" s="64"/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49" t="s">
        <v>11</v>
      </c>
      <c r="G5" s="49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49" t="s">
        <v>11</v>
      </c>
      <c r="L5" s="49" t="s">
        <v>12</v>
      </c>
      <c r="M5" s="35" t="str">
        <f>RIGHT(M4,7)</f>
        <v xml:space="preserve"> MAR 26</v>
      </c>
      <c r="N5" s="35" t="str">
        <f t="shared" ref="N5:O5" si="2">RIGHT(N4,7)</f>
        <v>JUNE 25</v>
      </c>
      <c r="O5" s="35" t="str">
        <f t="shared" si="2"/>
        <v>JUNE 26</v>
      </c>
      <c r="P5" s="69" t="e">
        <f>+(O5-M5)</f>
        <v>#VALUE!</v>
      </c>
      <c r="Q5" s="49" t="s">
        <v>12</v>
      </c>
      <c r="R5" s="254"/>
    </row>
    <row r="6" spans="1:18" x14ac:dyDescent="0.2">
      <c r="A6" s="191">
        <v>1</v>
      </c>
      <c r="B6" s="192" t="s">
        <v>13</v>
      </c>
      <c r="C6" s="193">
        <v>0.3</v>
      </c>
      <c r="D6" s="193">
        <v>0</v>
      </c>
      <c r="E6" s="193">
        <v>0.3</v>
      </c>
      <c r="F6" s="193">
        <f t="shared" ref="F6:F37" si="3">(E6-C6)</f>
        <v>0</v>
      </c>
      <c r="G6" s="195">
        <f>IF(C6=0,"",(E6-C6)/C6*100)</f>
        <v>0</v>
      </c>
      <c r="H6" s="193">
        <v>9.1199999999999992</v>
      </c>
      <c r="I6" s="193">
        <v>9.85</v>
      </c>
      <c r="J6" s="193">
        <v>9.16</v>
      </c>
      <c r="K6" s="193">
        <f t="shared" ref="K6:K37" si="4">(J6-H6)</f>
        <v>4.0000000000000924E-2</v>
      </c>
      <c r="L6" s="193">
        <f>IF(H6=0,"",(J6-H6)/H6*100)</f>
        <v>0.43859649122808031</v>
      </c>
      <c r="M6" s="193">
        <v>45.65</v>
      </c>
      <c r="N6" s="193">
        <v>7.05</v>
      </c>
      <c r="O6" s="193">
        <v>63.32</v>
      </c>
      <c r="P6" s="193">
        <f t="shared" ref="P6:P37" si="5">(O6-M6)</f>
        <v>17.670000000000002</v>
      </c>
      <c r="Q6" s="193">
        <f>IF(M6=0,"",(O6-M6)/M6*100)</f>
        <v>38.707557502738233</v>
      </c>
      <c r="R6" s="257"/>
    </row>
    <row r="7" spans="1:18" x14ac:dyDescent="0.2">
      <c r="A7" s="191">
        <v>2</v>
      </c>
      <c r="B7" s="192" t="s">
        <v>14</v>
      </c>
      <c r="C7" s="193">
        <v>0</v>
      </c>
      <c r="D7" s="193">
        <v>0</v>
      </c>
      <c r="E7" s="193">
        <v>1.33</v>
      </c>
      <c r="F7" s="193">
        <f t="shared" si="3"/>
        <v>1.33</v>
      </c>
      <c r="G7" s="195" t="str">
        <f t="shared" ref="G7:G60" si="6">IF(C7=0,"",(E7-C7)/C7*100)</f>
        <v/>
      </c>
      <c r="H7" s="193">
        <v>0.27</v>
      </c>
      <c r="I7" s="193">
        <v>0</v>
      </c>
      <c r="J7" s="193">
        <v>0.26</v>
      </c>
      <c r="K7" s="193">
        <f t="shared" si="4"/>
        <v>-1.0000000000000009E-2</v>
      </c>
      <c r="L7" s="193">
        <f t="shared" ref="L7:L60" si="7">IF(H7=0,"",(J7-H7)/H7*100)</f>
        <v>-3.7037037037037068</v>
      </c>
      <c r="M7" s="193">
        <v>0.89</v>
      </c>
      <c r="N7" s="193">
        <v>1.54</v>
      </c>
      <c r="O7" s="193">
        <v>0</v>
      </c>
      <c r="P7" s="193">
        <f t="shared" si="5"/>
        <v>-0.89</v>
      </c>
      <c r="Q7" s="193">
        <f t="shared" ref="Q7:Q60" si="8">IF(M7=0,"",(O7-M7)/M7*100)</f>
        <v>-100</v>
      </c>
      <c r="R7" s="257"/>
    </row>
    <row r="8" spans="1:18" x14ac:dyDescent="0.2">
      <c r="A8" s="191">
        <v>3</v>
      </c>
      <c r="B8" s="192" t="s">
        <v>15</v>
      </c>
      <c r="C8" s="193">
        <v>0</v>
      </c>
      <c r="D8" s="193">
        <v>0</v>
      </c>
      <c r="E8" s="193">
        <v>0</v>
      </c>
      <c r="F8" s="193">
        <f t="shared" si="3"/>
        <v>0</v>
      </c>
      <c r="G8" s="195" t="str">
        <f t="shared" si="6"/>
        <v/>
      </c>
      <c r="H8" s="193">
        <v>6.21</v>
      </c>
      <c r="I8" s="193">
        <v>0.49</v>
      </c>
      <c r="J8" s="193">
        <v>8.61</v>
      </c>
      <c r="K8" s="193">
        <f t="shared" si="4"/>
        <v>2.3999999999999995</v>
      </c>
      <c r="L8" s="193">
        <f t="shared" si="7"/>
        <v>38.647342995169076</v>
      </c>
      <c r="M8" s="193">
        <v>0</v>
      </c>
      <c r="N8" s="193">
        <v>0.49</v>
      </c>
      <c r="O8" s="193">
        <v>0</v>
      </c>
      <c r="P8" s="193">
        <f t="shared" si="5"/>
        <v>0</v>
      </c>
      <c r="Q8" s="193" t="str">
        <f t="shared" si="8"/>
        <v/>
      </c>
      <c r="R8" s="257"/>
    </row>
    <row r="9" spans="1:18" x14ac:dyDescent="0.2">
      <c r="A9" s="191">
        <v>4</v>
      </c>
      <c r="B9" s="192" t="s">
        <v>16</v>
      </c>
      <c r="C9" s="193">
        <v>0</v>
      </c>
      <c r="D9" s="193">
        <v>0</v>
      </c>
      <c r="E9" s="193">
        <v>0</v>
      </c>
      <c r="F9" s="193">
        <f t="shared" si="3"/>
        <v>0</v>
      </c>
      <c r="G9" s="195" t="str">
        <f t="shared" si="6"/>
        <v/>
      </c>
      <c r="H9" s="193">
        <v>14.27</v>
      </c>
      <c r="I9" s="193">
        <v>1.8</v>
      </c>
      <c r="J9" s="193">
        <v>20.91</v>
      </c>
      <c r="K9" s="193">
        <f t="shared" si="4"/>
        <v>6.6400000000000006</v>
      </c>
      <c r="L9" s="193">
        <f t="shared" si="7"/>
        <v>46.531184302733017</v>
      </c>
      <c r="M9" s="193">
        <v>0.02</v>
      </c>
      <c r="N9" s="193">
        <v>0.79</v>
      </c>
      <c r="O9" s="193">
        <v>0.02</v>
      </c>
      <c r="P9" s="193">
        <f t="shared" si="5"/>
        <v>0</v>
      </c>
      <c r="Q9" s="193">
        <f t="shared" si="8"/>
        <v>0</v>
      </c>
      <c r="R9" s="257"/>
    </row>
    <row r="10" spans="1:18" x14ac:dyDescent="0.2">
      <c r="A10" s="191">
        <v>5</v>
      </c>
      <c r="B10" s="192" t="s">
        <v>17</v>
      </c>
      <c r="C10" s="193">
        <v>0</v>
      </c>
      <c r="D10" s="193">
        <v>0.42</v>
      </c>
      <c r="E10" s="193">
        <v>0</v>
      </c>
      <c r="F10" s="193">
        <f t="shared" si="3"/>
        <v>0</v>
      </c>
      <c r="G10" s="195" t="str">
        <f t="shared" si="6"/>
        <v/>
      </c>
      <c r="H10" s="193">
        <v>0.05</v>
      </c>
      <c r="I10" s="193">
        <v>0.06</v>
      </c>
      <c r="J10" s="193">
        <v>0.05</v>
      </c>
      <c r="K10" s="193">
        <f t="shared" si="4"/>
        <v>0</v>
      </c>
      <c r="L10" s="193">
        <f t="shared" si="7"/>
        <v>0</v>
      </c>
      <c r="M10" s="193">
        <v>0.06</v>
      </c>
      <c r="N10" s="193">
        <v>0.04</v>
      </c>
      <c r="O10" s="193">
        <v>0.04</v>
      </c>
      <c r="P10" s="193">
        <f t="shared" si="5"/>
        <v>-1.9999999999999997E-2</v>
      </c>
      <c r="Q10" s="193">
        <f t="shared" si="8"/>
        <v>-33.333333333333329</v>
      </c>
      <c r="R10" s="257"/>
    </row>
    <row r="11" spans="1:18" x14ac:dyDescent="0.2">
      <c r="A11" s="191">
        <v>6</v>
      </c>
      <c r="B11" s="192" t="s">
        <v>18</v>
      </c>
      <c r="C11" s="193">
        <v>0</v>
      </c>
      <c r="D11" s="193">
        <v>0</v>
      </c>
      <c r="E11" s="193">
        <v>0</v>
      </c>
      <c r="F11" s="193">
        <f t="shared" si="3"/>
        <v>0</v>
      </c>
      <c r="G11" s="195" t="str">
        <f t="shared" si="6"/>
        <v/>
      </c>
      <c r="H11" s="193">
        <v>8.94</v>
      </c>
      <c r="I11" s="193">
        <v>0</v>
      </c>
      <c r="J11" s="193">
        <v>15.71</v>
      </c>
      <c r="K11" s="193">
        <f t="shared" si="4"/>
        <v>6.7700000000000014</v>
      </c>
      <c r="L11" s="193">
        <f t="shared" si="7"/>
        <v>75.72706935123044</v>
      </c>
      <c r="M11" s="193">
        <v>0</v>
      </c>
      <c r="N11" s="193">
        <v>0</v>
      </c>
      <c r="O11" s="193">
        <v>0</v>
      </c>
      <c r="P11" s="193">
        <f t="shared" si="5"/>
        <v>0</v>
      </c>
      <c r="Q11" s="193" t="str">
        <f t="shared" si="8"/>
        <v/>
      </c>
      <c r="R11" s="257"/>
    </row>
    <row r="12" spans="1:18" x14ac:dyDescent="0.2">
      <c r="A12" s="191">
        <v>7</v>
      </c>
      <c r="B12" s="192" t="s">
        <v>19</v>
      </c>
      <c r="C12" s="193">
        <v>0</v>
      </c>
      <c r="D12" s="193">
        <v>0</v>
      </c>
      <c r="E12" s="193">
        <v>0</v>
      </c>
      <c r="F12" s="193">
        <f t="shared" si="3"/>
        <v>0</v>
      </c>
      <c r="G12" s="195" t="str">
        <f t="shared" si="6"/>
        <v/>
      </c>
      <c r="H12" s="193">
        <v>5</v>
      </c>
      <c r="I12" s="193">
        <v>0.1</v>
      </c>
      <c r="J12" s="193">
        <v>9.17</v>
      </c>
      <c r="K12" s="193">
        <f t="shared" si="4"/>
        <v>4.17</v>
      </c>
      <c r="L12" s="193">
        <f t="shared" si="7"/>
        <v>83.399999999999991</v>
      </c>
      <c r="M12" s="193">
        <v>54.57</v>
      </c>
      <c r="N12" s="193">
        <v>0.42</v>
      </c>
      <c r="O12" s="193">
        <v>57.53</v>
      </c>
      <c r="P12" s="193">
        <f t="shared" si="5"/>
        <v>2.9600000000000009</v>
      </c>
      <c r="Q12" s="193">
        <f t="shared" si="8"/>
        <v>5.4242257650723857</v>
      </c>
      <c r="R12" s="257"/>
    </row>
    <row r="13" spans="1:18" x14ac:dyDescent="0.2">
      <c r="A13" s="191">
        <v>8</v>
      </c>
      <c r="B13" s="192" t="s">
        <v>20</v>
      </c>
      <c r="C13" s="193">
        <v>0</v>
      </c>
      <c r="D13" s="193">
        <v>0</v>
      </c>
      <c r="E13" s="193">
        <v>0</v>
      </c>
      <c r="F13" s="193">
        <f t="shared" si="3"/>
        <v>0</v>
      </c>
      <c r="G13" s="195" t="str">
        <f t="shared" si="6"/>
        <v/>
      </c>
      <c r="H13" s="193">
        <v>0.51</v>
      </c>
      <c r="I13" s="193">
        <v>0.02</v>
      </c>
      <c r="J13" s="193">
        <v>0.93</v>
      </c>
      <c r="K13" s="193">
        <f t="shared" si="4"/>
        <v>0.42000000000000004</v>
      </c>
      <c r="L13" s="193">
        <f t="shared" si="7"/>
        <v>82.352941176470594</v>
      </c>
      <c r="M13" s="193">
        <v>0.34</v>
      </c>
      <c r="N13" s="193">
        <v>0.39</v>
      </c>
      <c r="O13" s="193">
        <v>0.31</v>
      </c>
      <c r="P13" s="193">
        <f t="shared" si="5"/>
        <v>-3.0000000000000027E-2</v>
      </c>
      <c r="Q13" s="193">
        <f t="shared" si="8"/>
        <v>-8.8235294117647136</v>
      </c>
      <c r="R13" s="257"/>
    </row>
    <row r="14" spans="1:18" x14ac:dyDescent="0.2">
      <c r="A14" s="191">
        <v>9</v>
      </c>
      <c r="B14" s="192" t="s">
        <v>21</v>
      </c>
      <c r="C14" s="193">
        <v>0</v>
      </c>
      <c r="D14" s="193">
        <v>0</v>
      </c>
      <c r="E14" s="193">
        <v>0</v>
      </c>
      <c r="F14" s="193">
        <f t="shared" si="3"/>
        <v>0</v>
      </c>
      <c r="G14" s="195" t="str">
        <f t="shared" si="6"/>
        <v/>
      </c>
      <c r="H14" s="193">
        <v>31.8</v>
      </c>
      <c r="I14" s="193">
        <v>2.96</v>
      </c>
      <c r="J14" s="193">
        <v>46.9</v>
      </c>
      <c r="K14" s="193">
        <f t="shared" si="4"/>
        <v>15.099999999999998</v>
      </c>
      <c r="L14" s="193">
        <f t="shared" si="7"/>
        <v>47.484276729559745</v>
      </c>
      <c r="M14" s="193">
        <v>0.5</v>
      </c>
      <c r="N14" s="193">
        <v>0.31</v>
      </c>
      <c r="O14" s="193">
        <v>0.41</v>
      </c>
      <c r="P14" s="193">
        <f t="shared" si="5"/>
        <v>-9.0000000000000024E-2</v>
      </c>
      <c r="Q14" s="193">
        <f t="shared" si="8"/>
        <v>-18.000000000000004</v>
      </c>
      <c r="R14" s="257"/>
    </row>
    <row r="15" spans="1:18" x14ac:dyDescent="0.2">
      <c r="A15" s="191">
        <v>10</v>
      </c>
      <c r="B15" s="192" t="s">
        <v>22</v>
      </c>
      <c r="C15" s="193">
        <v>5.58</v>
      </c>
      <c r="D15" s="193">
        <v>0.48</v>
      </c>
      <c r="E15" s="193">
        <v>5.08</v>
      </c>
      <c r="F15" s="193">
        <f t="shared" si="3"/>
        <v>-0.5</v>
      </c>
      <c r="G15" s="195">
        <f t="shared" si="6"/>
        <v>-8.9605734767025087</v>
      </c>
      <c r="H15" s="193">
        <v>328.89</v>
      </c>
      <c r="I15" s="193">
        <v>34.68</v>
      </c>
      <c r="J15" s="193">
        <v>562.30999999999995</v>
      </c>
      <c r="K15" s="193">
        <f t="shared" si="4"/>
        <v>233.41999999999996</v>
      </c>
      <c r="L15" s="193">
        <f t="shared" si="7"/>
        <v>70.972057526832671</v>
      </c>
      <c r="M15" s="193">
        <v>0</v>
      </c>
      <c r="N15" s="193">
        <v>0</v>
      </c>
      <c r="O15" s="193">
        <v>0</v>
      </c>
      <c r="P15" s="193">
        <f t="shared" si="5"/>
        <v>0</v>
      </c>
      <c r="Q15" s="193" t="str">
        <f t="shared" si="8"/>
        <v/>
      </c>
      <c r="R15" s="257"/>
    </row>
    <row r="16" spans="1:18" x14ac:dyDescent="0.2">
      <c r="A16" s="191">
        <v>11</v>
      </c>
      <c r="B16" s="192" t="s">
        <v>23</v>
      </c>
      <c r="C16" s="193">
        <v>54.58</v>
      </c>
      <c r="D16" s="193">
        <v>54.58</v>
      </c>
      <c r="E16" s="193">
        <v>0</v>
      </c>
      <c r="F16" s="193">
        <f t="shared" si="3"/>
        <v>-54.58</v>
      </c>
      <c r="G16" s="195">
        <f t="shared" si="6"/>
        <v>-100</v>
      </c>
      <c r="H16" s="193">
        <v>0.01</v>
      </c>
      <c r="I16" s="193">
        <v>0.01</v>
      </c>
      <c r="J16" s="193">
        <v>0</v>
      </c>
      <c r="K16" s="193">
        <f t="shared" si="4"/>
        <v>-0.01</v>
      </c>
      <c r="L16" s="193">
        <f t="shared" si="7"/>
        <v>-100</v>
      </c>
      <c r="M16" s="193">
        <v>45.73</v>
      </c>
      <c r="N16" s="193">
        <v>39.42</v>
      </c>
      <c r="O16" s="193">
        <v>42.39</v>
      </c>
      <c r="P16" s="193">
        <f t="shared" si="5"/>
        <v>-3.3399999999999963</v>
      </c>
      <c r="Q16" s="193">
        <f t="shared" si="8"/>
        <v>-7.3037393396020045</v>
      </c>
      <c r="R16" s="257"/>
    </row>
    <row r="17" spans="1:18" x14ac:dyDescent="0.2">
      <c r="A17" s="191">
        <v>12</v>
      </c>
      <c r="B17" s="192" t="s">
        <v>24</v>
      </c>
      <c r="C17" s="193">
        <v>0.69</v>
      </c>
      <c r="D17" s="193">
        <v>0.2</v>
      </c>
      <c r="E17" s="193">
        <v>0.96</v>
      </c>
      <c r="F17" s="193">
        <f t="shared" si="3"/>
        <v>0.27</v>
      </c>
      <c r="G17" s="195">
        <f t="shared" si="6"/>
        <v>39.130434782608702</v>
      </c>
      <c r="H17" s="193">
        <v>0</v>
      </c>
      <c r="I17" s="193">
        <v>0</v>
      </c>
      <c r="J17" s="193">
        <v>0</v>
      </c>
      <c r="K17" s="193">
        <f t="shared" si="4"/>
        <v>0</v>
      </c>
      <c r="L17" s="193" t="str">
        <f t="shared" si="7"/>
        <v/>
      </c>
      <c r="M17" s="193">
        <v>0.04</v>
      </c>
      <c r="N17" s="193">
        <v>0.04</v>
      </c>
      <c r="O17" s="193">
        <v>0.03</v>
      </c>
      <c r="P17" s="193">
        <f t="shared" si="5"/>
        <v>-1.0000000000000002E-2</v>
      </c>
      <c r="Q17" s="193">
        <f t="shared" si="8"/>
        <v>-25.000000000000007</v>
      </c>
      <c r="R17" s="257"/>
    </row>
    <row r="18" spans="1:18" s="190" customFormat="1" x14ac:dyDescent="0.2">
      <c r="A18" s="259" t="s">
        <v>25</v>
      </c>
      <c r="B18" s="260"/>
      <c r="C18" s="194">
        <f>SUM(C6:C17)</f>
        <v>61.15</v>
      </c>
      <c r="D18" s="194">
        <f>SUM(D6:D17)</f>
        <v>55.68</v>
      </c>
      <c r="E18" s="194">
        <f>SUM(E6:E17)</f>
        <v>7.67</v>
      </c>
      <c r="F18" s="194">
        <f t="shared" si="3"/>
        <v>-53.48</v>
      </c>
      <c r="G18" s="196">
        <f t="shared" si="6"/>
        <v>-87.457072771872447</v>
      </c>
      <c r="H18" s="194">
        <f>SUM(H6:H17)</f>
        <v>405.07</v>
      </c>
      <c r="I18" s="194">
        <f>SUM(I6:I17)</f>
        <v>49.97</v>
      </c>
      <c r="J18" s="194">
        <f>SUM(J6:J17)</f>
        <v>674.01</v>
      </c>
      <c r="K18" s="194">
        <f t="shared" si="4"/>
        <v>268.94</v>
      </c>
      <c r="L18" s="194">
        <f t="shared" si="7"/>
        <v>66.39346285827142</v>
      </c>
      <c r="M18" s="194">
        <f>SUM(M6:M17)</f>
        <v>147.79999999999998</v>
      </c>
      <c r="N18" s="194">
        <f>SUM(N6:N17)</f>
        <v>50.49</v>
      </c>
      <c r="O18" s="194">
        <f>SUM(O6:O17)</f>
        <v>164.04999999999998</v>
      </c>
      <c r="P18" s="194">
        <f t="shared" si="5"/>
        <v>16.25</v>
      </c>
      <c r="Q18" s="194">
        <f t="shared" si="8"/>
        <v>10.994587280108256</v>
      </c>
      <c r="R18" s="258"/>
    </row>
    <row r="19" spans="1:18" x14ac:dyDescent="0.2">
      <c r="A19" s="191">
        <v>13</v>
      </c>
      <c r="B19" s="192" t="s">
        <v>26</v>
      </c>
      <c r="C19" s="193">
        <v>0</v>
      </c>
      <c r="D19" s="193">
        <v>0</v>
      </c>
      <c r="E19" s="193">
        <v>0</v>
      </c>
      <c r="F19" s="193">
        <f t="shared" si="3"/>
        <v>0</v>
      </c>
      <c r="G19" s="195" t="str">
        <f t="shared" si="6"/>
        <v/>
      </c>
      <c r="H19" s="193">
        <v>20</v>
      </c>
      <c r="I19" s="193">
        <v>0</v>
      </c>
      <c r="J19" s="193">
        <v>0</v>
      </c>
      <c r="K19" s="193">
        <f t="shared" si="4"/>
        <v>-20</v>
      </c>
      <c r="L19" s="193">
        <f t="shared" si="7"/>
        <v>-100</v>
      </c>
      <c r="M19" s="193">
        <v>20.94</v>
      </c>
      <c r="N19" s="193">
        <v>24.71</v>
      </c>
      <c r="O19" s="193">
        <v>20.18</v>
      </c>
      <c r="P19" s="193">
        <f t="shared" si="5"/>
        <v>-0.76000000000000156</v>
      </c>
      <c r="Q19" s="193">
        <f t="shared" si="8"/>
        <v>-3.6294173829990521</v>
      </c>
      <c r="R19" s="257"/>
    </row>
    <row r="20" spans="1:18" x14ac:dyDescent="0.2">
      <c r="A20" s="191">
        <v>14</v>
      </c>
      <c r="B20" s="192" t="s">
        <v>27</v>
      </c>
      <c r="C20" s="193">
        <v>0</v>
      </c>
      <c r="D20" s="193">
        <v>0</v>
      </c>
      <c r="E20" s="193">
        <v>0</v>
      </c>
      <c r="F20" s="193">
        <f t="shared" si="3"/>
        <v>0</v>
      </c>
      <c r="G20" s="195" t="str">
        <f t="shared" si="6"/>
        <v/>
      </c>
      <c r="H20" s="193">
        <v>0</v>
      </c>
      <c r="I20" s="193">
        <v>0</v>
      </c>
      <c r="J20" s="193">
        <v>0</v>
      </c>
      <c r="K20" s="193">
        <f t="shared" si="4"/>
        <v>0</v>
      </c>
      <c r="L20" s="193" t="str">
        <f t="shared" si="7"/>
        <v/>
      </c>
      <c r="M20" s="193">
        <v>58.15</v>
      </c>
      <c r="N20" s="193">
        <v>155.41</v>
      </c>
      <c r="O20" s="193">
        <v>45.43</v>
      </c>
      <c r="P20" s="193">
        <f t="shared" si="5"/>
        <v>-12.719999999999999</v>
      </c>
      <c r="Q20" s="193">
        <f t="shared" si="8"/>
        <v>-21.874462596732585</v>
      </c>
      <c r="R20" s="257"/>
    </row>
    <row r="21" spans="1:18" x14ac:dyDescent="0.2">
      <c r="A21" s="191">
        <v>15</v>
      </c>
      <c r="B21" s="192" t="s">
        <v>28</v>
      </c>
      <c r="C21" s="193">
        <v>0</v>
      </c>
      <c r="D21" s="193">
        <v>0.46</v>
      </c>
      <c r="E21" s="193">
        <v>0</v>
      </c>
      <c r="F21" s="193">
        <f t="shared" si="3"/>
        <v>0</v>
      </c>
      <c r="G21" s="195" t="str">
        <f t="shared" si="6"/>
        <v/>
      </c>
      <c r="H21" s="193">
        <v>0</v>
      </c>
      <c r="I21" s="193">
        <v>0</v>
      </c>
      <c r="J21" s="193">
        <v>0</v>
      </c>
      <c r="K21" s="193">
        <f t="shared" si="4"/>
        <v>0</v>
      </c>
      <c r="L21" s="193" t="str">
        <f t="shared" si="7"/>
        <v/>
      </c>
      <c r="M21" s="193">
        <v>0</v>
      </c>
      <c r="N21" s="193">
        <v>0</v>
      </c>
      <c r="O21" s="193">
        <v>0</v>
      </c>
      <c r="P21" s="193">
        <f t="shared" si="5"/>
        <v>0</v>
      </c>
      <c r="Q21" s="193" t="str">
        <f t="shared" si="8"/>
        <v/>
      </c>
      <c r="R21" s="257"/>
    </row>
    <row r="22" spans="1:18" x14ac:dyDescent="0.2">
      <c r="A22" s="191">
        <v>16</v>
      </c>
      <c r="B22" s="192" t="s">
        <v>29</v>
      </c>
      <c r="C22" s="193">
        <v>8.58</v>
      </c>
      <c r="D22" s="193">
        <v>14.35</v>
      </c>
      <c r="E22" s="193">
        <v>10.23</v>
      </c>
      <c r="F22" s="193">
        <f t="shared" si="3"/>
        <v>1.6500000000000004</v>
      </c>
      <c r="G22" s="195">
        <f t="shared" si="6"/>
        <v>19.230769230769234</v>
      </c>
      <c r="H22" s="193">
        <v>0</v>
      </c>
      <c r="I22" s="193">
        <v>0</v>
      </c>
      <c r="J22" s="193">
        <v>0</v>
      </c>
      <c r="K22" s="193">
        <f t="shared" si="4"/>
        <v>0</v>
      </c>
      <c r="L22" s="193" t="str">
        <f t="shared" si="7"/>
        <v/>
      </c>
      <c r="M22" s="193">
        <v>0.01</v>
      </c>
      <c r="N22" s="193">
        <v>0.02</v>
      </c>
      <c r="O22" s="193">
        <v>0.01</v>
      </c>
      <c r="P22" s="193">
        <f t="shared" si="5"/>
        <v>0</v>
      </c>
      <c r="Q22" s="193">
        <f t="shared" si="8"/>
        <v>0</v>
      </c>
      <c r="R22" s="257"/>
    </row>
    <row r="23" spans="1:18" x14ac:dyDescent="0.2">
      <c r="A23" s="191">
        <v>17</v>
      </c>
      <c r="B23" s="192" t="s">
        <v>30</v>
      </c>
      <c r="C23" s="193">
        <v>0</v>
      </c>
      <c r="D23" s="193">
        <v>0</v>
      </c>
      <c r="E23" s="193">
        <v>0</v>
      </c>
      <c r="F23" s="193">
        <f t="shared" si="3"/>
        <v>0</v>
      </c>
      <c r="G23" s="195" t="str">
        <f t="shared" si="6"/>
        <v/>
      </c>
      <c r="H23" s="193">
        <v>0</v>
      </c>
      <c r="I23" s="193">
        <v>0</v>
      </c>
      <c r="J23" s="193">
        <v>0</v>
      </c>
      <c r="K23" s="193">
        <f t="shared" si="4"/>
        <v>0</v>
      </c>
      <c r="L23" s="193" t="str">
        <f t="shared" si="7"/>
        <v/>
      </c>
      <c r="M23" s="193">
        <v>0.3</v>
      </c>
      <c r="N23" s="193">
        <v>1.55</v>
      </c>
      <c r="O23" s="193">
        <v>0.08</v>
      </c>
      <c r="P23" s="193">
        <f t="shared" si="5"/>
        <v>-0.21999999999999997</v>
      </c>
      <c r="Q23" s="193">
        <f t="shared" si="8"/>
        <v>-73.333333333333329</v>
      </c>
      <c r="R23" s="257"/>
    </row>
    <row r="24" spans="1:18" x14ac:dyDescent="0.2">
      <c r="A24" s="191">
        <v>18</v>
      </c>
      <c r="B24" s="192" t="s">
        <v>31</v>
      </c>
      <c r="C24" s="193">
        <v>0</v>
      </c>
      <c r="D24" s="193">
        <v>0</v>
      </c>
      <c r="E24" s="193">
        <v>0</v>
      </c>
      <c r="F24" s="193">
        <f t="shared" si="3"/>
        <v>0</v>
      </c>
      <c r="G24" s="195" t="str">
        <f t="shared" si="6"/>
        <v/>
      </c>
      <c r="H24" s="193">
        <v>0.06</v>
      </c>
      <c r="I24" s="193">
        <v>0</v>
      </c>
      <c r="J24" s="193">
        <v>0.06</v>
      </c>
      <c r="K24" s="193">
        <f t="shared" si="4"/>
        <v>0</v>
      </c>
      <c r="L24" s="193">
        <f t="shared" si="7"/>
        <v>0</v>
      </c>
      <c r="M24" s="193">
        <v>4.53</v>
      </c>
      <c r="N24" s="193">
        <v>15.28</v>
      </c>
      <c r="O24" s="193">
        <v>4.0199999999999996</v>
      </c>
      <c r="P24" s="193">
        <f t="shared" si="5"/>
        <v>-0.51000000000000068</v>
      </c>
      <c r="Q24" s="193">
        <f t="shared" si="8"/>
        <v>-11.258278145695378</v>
      </c>
      <c r="R24" s="257"/>
    </row>
    <row r="25" spans="1:18" x14ac:dyDescent="0.2">
      <c r="A25" s="191">
        <v>19</v>
      </c>
      <c r="B25" s="192" t="s">
        <v>32</v>
      </c>
      <c r="C25" s="193">
        <v>0</v>
      </c>
      <c r="D25" s="193">
        <v>0</v>
      </c>
      <c r="E25" s="193">
        <v>0</v>
      </c>
      <c r="F25" s="193">
        <f t="shared" si="3"/>
        <v>0</v>
      </c>
      <c r="G25" s="195" t="str">
        <f t="shared" si="6"/>
        <v/>
      </c>
      <c r="H25" s="193">
        <v>0</v>
      </c>
      <c r="I25" s="193">
        <v>0</v>
      </c>
      <c r="J25" s="193">
        <v>0</v>
      </c>
      <c r="K25" s="193">
        <f t="shared" si="4"/>
        <v>0</v>
      </c>
      <c r="L25" s="193" t="str">
        <f t="shared" si="7"/>
        <v/>
      </c>
      <c r="M25" s="193">
        <v>55.56</v>
      </c>
      <c r="N25" s="193">
        <v>48.03</v>
      </c>
      <c r="O25" s="193">
        <v>45.48</v>
      </c>
      <c r="P25" s="193">
        <f t="shared" si="5"/>
        <v>-10.080000000000005</v>
      </c>
      <c r="Q25" s="193">
        <f t="shared" si="8"/>
        <v>-18.14254859611232</v>
      </c>
      <c r="R25" s="257"/>
    </row>
    <row r="26" spans="1:18" x14ac:dyDescent="0.2">
      <c r="A26" s="191">
        <v>20</v>
      </c>
      <c r="B26" s="192" t="s">
        <v>33</v>
      </c>
      <c r="C26" s="193">
        <v>2.21</v>
      </c>
      <c r="D26" s="193">
        <v>0.34</v>
      </c>
      <c r="E26" s="193">
        <v>2.17</v>
      </c>
      <c r="F26" s="193">
        <f t="shared" si="3"/>
        <v>-4.0000000000000036E-2</v>
      </c>
      <c r="G26" s="195">
        <f t="shared" si="6"/>
        <v>-1.8099547511312233</v>
      </c>
      <c r="H26" s="193">
        <v>1.06</v>
      </c>
      <c r="I26" s="193">
        <v>0.14000000000000001</v>
      </c>
      <c r="J26" s="193">
        <v>1.32</v>
      </c>
      <c r="K26" s="193">
        <f t="shared" si="4"/>
        <v>0.26</v>
      </c>
      <c r="L26" s="193">
        <f t="shared" si="7"/>
        <v>24.528301886792452</v>
      </c>
      <c r="M26" s="193">
        <v>0.03</v>
      </c>
      <c r="N26" s="193">
        <v>0.01</v>
      </c>
      <c r="O26" s="193">
        <v>0.03</v>
      </c>
      <c r="P26" s="193">
        <f t="shared" si="5"/>
        <v>0</v>
      </c>
      <c r="Q26" s="193">
        <f t="shared" si="8"/>
        <v>0</v>
      </c>
      <c r="R26" s="257"/>
    </row>
    <row r="27" spans="1:18" x14ac:dyDescent="0.2">
      <c r="A27" s="191">
        <v>21</v>
      </c>
      <c r="B27" s="192" t="s">
        <v>34</v>
      </c>
      <c r="C27" s="193">
        <v>0.09</v>
      </c>
      <c r="D27" s="193">
        <v>0.75</v>
      </c>
      <c r="E27" s="193">
        <v>0.03</v>
      </c>
      <c r="F27" s="193">
        <f t="shared" si="3"/>
        <v>-0.06</v>
      </c>
      <c r="G27" s="195">
        <f t="shared" si="6"/>
        <v>-66.666666666666657</v>
      </c>
      <c r="H27" s="193">
        <v>0</v>
      </c>
      <c r="I27" s="193">
        <v>0</v>
      </c>
      <c r="J27" s="193">
        <v>0</v>
      </c>
      <c r="K27" s="193">
        <f t="shared" si="4"/>
        <v>0</v>
      </c>
      <c r="L27" s="193" t="str">
        <f t="shared" si="7"/>
        <v/>
      </c>
      <c r="M27" s="193">
        <v>0</v>
      </c>
      <c r="N27" s="193">
        <v>0</v>
      </c>
      <c r="O27" s="193">
        <v>0</v>
      </c>
      <c r="P27" s="193">
        <f t="shared" si="5"/>
        <v>0</v>
      </c>
      <c r="Q27" s="193" t="str">
        <f t="shared" si="8"/>
        <v/>
      </c>
      <c r="R27" s="257"/>
    </row>
    <row r="28" spans="1:18" x14ac:dyDescent="0.2">
      <c r="A28" s="191">
        <v>22</v>
      </c>
      <c r="B28" s="192" t="s">
        <v>35</v>
      </c>
      <c r="C28" s="193">
        <v>0.01</v>
      </c>
      <c r="D28" s="193">
        <v>0</v>
      </c>
      <c r="E28" s="193">
        <v>0.01</v>
      </c>
      <c r="F28" s="193">
        <f t="shared" si="3"/>
        <v>0</v>
      </c>
      <c r="G28" s="195">
        <f t="shared" si="6"/>
        <v>0</v>
      </c>
      <c r="H28" s="193">
        <v>0</v>
      </c>
      <c r="I28" s="193">
        <v>0</v>
      </c>
      <c r="J28" s="193">
        <v>0</v>
      </c>
      <c r="K28" s="193">
        <f t="shared" si="4"/>
        <v>0</v>
      </c>
      <c r="L28" s="193" t="str">
        <f t="shared" si="7"/>
        <v/>
      </c>
      <c r="M28" s="193">
        <v>2.06</v>
      </c>
      <c r="N28" s="193">
        <v>2.0099999999999998</v>
      </c>
      <c r="O28" s="193">
        <v>0.56000000000000005</v>
      </c>
      <c r="P28" s="193">
        <f t="shared" si="5"/>
        <v>-1.5</v>
      </c>
      <c r="Q28" s="193">
        <f t="shared" si="8"/>
        <v>-72.815533980582529</v>
      </c>
      <c r="R28" s="257"/>
    </row>
    <row r="29" spans="1:18" x14ac:dyDescent="0.2">
      <c r="A29" s="191">
        <v>23</v>
      </c>
      <c r="B29" s="192" t="s">
        <v>36</v>
      </c>
      <c r="C29" s="193">
        <v>0.04</v>
      </c>
      <c r="D29" s="193">
        <v>0</v>
      </c>
      <c r="E29" s="193">
        <v>0</v>
      </c>
      <c r="F29" s="193">
        <f t="shared" si="3"/>
        <v>-0.04</v>
      </c>
      <c r="G29" s="195">
        <f t="shared" si="6"/>
        <v>-100</v>
      </c>
      <c r="H29" s="193">
        <v>0.09</v>
      </c>
      <c r="I29" s="193">
        <v>0</v>
      </c>
      <c r="J29" s="193">
        <v>0.12</v>
      </c>
      <c r="K29" s="193">
        <f t="shared" si="4"/>
        <v>0.03</v>
      </c>
      <c r="L29" s="193">
        <f t="shared" si="7"/>
        <v>33.333333333333329</v>
      </c>
      <c r="M29" s="193">
        <v>2.69</v>
      </c>
      <c r="N29" s="193">
        <v>0.5</v>
      </c>
      <c r="O29" s="193">
        <v>0.01</v>
      </c>
      <c r="P29" s="193">
        <f t="shared" si="5"/>
        <v>-2.68</v>
      </c>
      <c r="Q29" s="193">
        <f t="shared" si="8"/>
        <v>-99.628252788104106</v>
      </c>
      <c r="R29" s="257"/>
    </row>
    <row r="30" spans="1:18" x14ac:dyDescent="0.2">
      <c r="A30" s="191">
        <v>24</v>
      </c>
      <c r="B30" s="192" t="s">
        <v>37</v>
      </c>
      <c r="C30" s="193">
        <v>0</v>
      </c>
      <c r="D30" s="193">
        <v>0</v>
      </c>
      <c r="E30" s="193">
        <v>0</v>
      </c>
      <c r="F30" s="193">
        <f t="shared" si="3"/>
        <v>0</v>
      </c>
      <c r="G30" s="195" t="str">
        <f t="shared" si="6"/>
        <v/>
      </c>
      <c r="H30" s="193">
        <v>0</v>
      </c>
      <c r="I30" s="193">
        <v>0</v>
      </c>
      <c r="J30" s="193">
        <v>0</v>
      </c>
      <c r="K30" s="193">
        <f t="shared" si="4"/>
        <v>0</v>
      </c>
      <c r="L30" s="193" t="str">
        <f t="shared" si="7"/>
        <v/>
      </c>
      <c r="M30" s="193">
        <v>0.52</v>
      </c>
      <c r="N30" s="193">
        <v>0.04</v>
      </c>
      <c r="O30" s="193">
        <v>0.38</v>
      </c>
      <c r="P30" s="193">
        <f t="shared" si="5"/>
        <v>-0.14000000000000001</v>
      </c>
      <c r="Q30" s="193">
        <f t="shared" si="8"/>
        <v>-26.923076923076927</v>
      </c>
      <c r="R30" s="257"/>
    </row>
    <row r="31" spans="1:18" x14ac:dyDescent="0.2">
      <c r="A31" s="191">
        <v>25</v>
      </c>
      <c r="B31" s="192" t="s">
        <v>38</v>
      </c>
      <c r="C31" s="193">
        <v>0</v>
      </c>
      <c r="D31" s="193">
        <v>0</v>
      </c>
      <c r="E31" s="193">
        <v>0</v>
      </c>
      <c r="F31" s="193">
        <f t="shared" si="3"/>
        <v>0</v>
      </c>
      <c r="G31" s="195" t="str">
        <f t="shared" si="6"/>
        <v/>
      </c>
      <c r="H31" s="193">
        <v>0</v>
      </c>
      <c r="I31" s="193">
        <v>0</v>
      </c>
      <c r="J31" s="193">
        <v>0</v>
      </c>
      <c r="K31" s="193">
        <f t="shared" si="4"/>
        <v>0</v>
      </c>
      <c r="L31" s="193" t="str">
        <f t="shared" si="7"/>
        <v/>
      </c>
      <c r="M31" s="193">
        <v>0</v>
      </c>
      <c r="N31" s="193">
        <v>0</v>
      </c>
      <c r="O31" s="193">
        <v>0</v>
      </c>
      <c r="P31" s="193">
        <f t="shared" si="5"/>
        <v>0</v>
      </c>
      <c r="Q31" s="193" t="str">
        <f t="shared" si="8"/>
        <v/>
      </c>
      <c r="R31" s="257"/>
    </row>
    <row r="32" spans="1:18" x14ac:dyDescent="0.2">
      <c r="A32" s="191">
        <v>26</v>
      </c>
      <c r="B32" s="192" t="s">
        <v>39</v>
      </c>
      <c r="C32" s="193">
        <v>0</v>
      </c>
      <c r="D32" s="193">
        <v>0</v>
      </c>
      <c r="E32" s="193">
        <v>0</v>
      </c>
      <c r="F32" s="193">
        <f t="shared" si="3"/>
        <v>0</v>
      </c>
      <c r="G32" s="195" t="str">
        <f t="shared" si="6"/>
        <v/>
      </c>
      <c r="H32" s="193">
        <v>0</v>
      </c>
      <c r="I32" s="193">
        <v>0</v>
      </c>
      <c r="J32" s="193">
        <v>0</v>
      </c>
      <c r="K32" s="193">
        <f t="shared" si="4"/>
        <v>0</v>
      </c>
      <c r="L32" s="193" t="str">
        <f t="shared" si="7"/>
        <v/>
      </c>
      <c r="M32" s="193">
        <v>9.7799999999999994</v>
      </c>
      <c r="N32" s="193">
        <v>28.53</v>
      </c>
      <c r="O32" s="193">
        <v>7.18</v>
      </c>
      <c r="P32" s="193">
        <f t="shared" si="5"/>
        <v>-2.5999999999999996</v>
      </c>
      <c r="Q32" s="193">
        <f t="shared" si="8"/>
        <v>-26.584867075664619</v>
      </c>
      <c r="R32" s="257"/>
    </row>
    <row r="33" spans="1:18" x14ac:dyDescent="0.2">
      <c r="A33" s="191">
        <v>27</v>
      </c>
      <c r="B33" s="192" t="s">
        <v>40</v>
      </c>
      <c r="C33" s="193">
        <v>0.01</v>
      </c>
      <c r="D33" s="193">
        <v>0.11</v>
      </c>
      <c r="E33" s="193">
        <v>0</v>
      </c>
      <c r="F33" s="193">
        <f t="shared" si="3"/>
        <v>-0.01</v>
      </c>
      <c r="G33" s="195">
        <f t="shared" si="6"/>
        <v>-100</v>
      </c>
      <c r="H33" s="193">
        <v>0</v>
      </c>
      <c r="I33" s="193">
        <v>0</v>
      </c>
      <c r="J33" s="193">
        <v>0</v>
      </c>
      <c r="K33" s="193">
        <f t="shared" si="4"/>
        <v>0</v>
      </c>
      <c r="L33" s="193" t="str">
        <f t="shared" si="7"/>
        <v/>
      </c>
      <c r="M33" s="193">
        <v>0.12</v>
      </c>
      <c r="N33" s="193">
        <v>1.57</v>
      </c>
      <c r="O33" s="193">
        <v>0.32</v>
      </c>
      <c r="P33" s="193">
        <f t="shared" si="5"/>
        <v>0.2</v>
      </c>
      <c r="Q33" s="193">
        <f t="shared" si="8"/>
        <v>166.66666666666669</v>
      </c>
      <c r="R33" s="257"/>
    </row>
    <row r="34" spans="1:18" x14ac:dyDescent="0.2">
      <c r="A34" s="191">
        <v>28</v>
      </c>
      <c r="B34" s="192" t="s">
        <v>41</v>
      </c>
      <c r="C34" s="193">
        <v>0</v>
      </c>
      <c r="D34" s="193">
        <v>0</v>
      </c>
      <c r="E34" s="193">
        <v>0</v>
      </c>
      <c r="F34" s="193">
        <f t="shared" si="3"/>
        <v>0</v>
      </c>
      <c r="G34" s="195" t="str">
        <f t="shared" si="6"/>
        <v/>
      </c>
      <c r="H34" s="193">
        <v>0</v>
      </c>
      <c r="I34" s="193">
        <v>0</v>
      </c>
      <c r="J34" s="193">
        <v>0</v>
      </c>
      <c r="K34" s="193">
        <f t="shared" si="4"/>
        <v>0</v>
      </c>
      <c r="L34" s="193" t="str">
        <f t="shared" si="7"/>
        <v/>
      </c>
      <c r="M34" s="193">
        <v>22.48</v>
      </c>
      <c r="N34" s="193">
        <v>14.22</v>
      </c>
      <c r="O34" s="193">
        <v>24.02</v>
      </c>
      <c r="P34" s="193">
        <f t="shared" si="5"/>
        <v>1.5399999999999991</v>
      </c>
      <c r="Q34" s="193">
        <f t="shared" si="8"/>
        <v>6.8505338078291773</v>
      </c>
      <c r="R34" s="257"/>
    </row>
    <row r="35" spans="1:18" x14ac:dyDescent="0.2">
      <c r="A35" s="191">
        <v>29</v>
      </c>
      <c r="B35" s="192" t="s">
        <v>42</v>
      </c>
      <c r="C35" s="193">
        <v>0</v>
      </c>
      <c r="D35" s="193">
        <v>0</v>
      </c>
      <c r="E35" s="193">
        <v>0</v>
      </c>
      <c r="F35" s="193">
        <f t="shared" si="3"/>
        <v>0</v>
      </c>
      <c r="G35" s="195" t="str">
        <f t="shared" si="6"/>
        <v/>
      </c>
      <c r="H35" s="193">
        <v>0</v>
      </c>
      <c r="I35" s="193">
        <v>0</v>
      </c>
      <c r="J35" s="193">
        <v>0</v>
      </c>
      <c r="K35" s="193">
        <f t="shared" si="4"/>
        <v>0</v>
      </c>
      <c r="L35" s="193" t="str">
        <f t="shared" si="7"/>
        <v/>
      </c>
      <c r="M35" s="193">
        <v>0</v>
      </c>
      <c r="N35" s="193">
        <v>0</v>
      </c>
      <c r="O35" s="193">
        <v>0.35</v>
      </c>
      <c r="P35" s="193">
        <f t="shared" si="5"/>
        <v>0.35</v>
      </c>
      <c r="Q35" s="193" t="str">
        <f t="shared" si="8"/>
        <v/>
      </c>
      <c r="R35" s="257"/>
    </row>
    <row r="36" spans="1:18" x14ac:dyDescent="0.2">
      <c r="A36" s="191">
        <v>30</v>
      </c>
      <c r="B36" s="192" t="s">
        <v>43</v>
      </c>
      <c r="C36" s="193">
        <v>0</v>
      </c>
      <c r="D36" s="193">
        <v>0</v>
      </c>
      <c r="E36" s="193">
        <v>0</v>
      </c>
      <c r="F36" s="193">
        <f t="shared" si="3"/>
        <v>0</v>
      </c>
      <c r="G36" s="195" t="str">
        <f t="shared" si="6"/>
        <v/>
      </c>
      <c r="H36" s="193">
        <v>0</v>
      </c>
      <c r="I36" s="193">
        <v>0</v>
      </c>
      <c r="J36" s="193">
        <v>0</v>
      </c>
      <c r="K36" s="193">
        <f t="shared" si="4"/>
        <v>0</v>
      </c>
      <c r="L36" s="193" t="str">
        <f t="shared" si="7"/>
        <v/>
      </c>
      <c r="M36" s="193">
        <v>0</v>
      </c>
      <c r="N36" s="193">
        <v>0</v>
      </c>
      <c r="O36" s="193">
        <v>0</v>
      </c>
      <c r="P36" s="193">
        <f t="shared" si="5"/>
        <v>0</v>
      </c>
      <c r="Q36" s="193" t="str">
        <f t="shared" si="8"/>
        <v/>
      </c>
      <c r="R36" s="257"/>
    </row>
    <row r="37" spans="1:18" x14ac:dyDescent="0.2">
      <c r="A37" s="191">
        <v>31</v>
      </c>
      <c r="B37" s="192" t="s">
        <v>44</v>
      </c>
      <c r="C37" s="193">
        <v>0</v>
      </c>
      <c r="D37" s="193">
        <v>0</v>
      </c>
      <c r="E37" s="193">
        <v>0</v>
      </c>
      <c r="F37" s="193">
        <f t="shared" si="3"/>
        <v>0</v>
      </c>
      <c r="G37" s="195" t="str">
        <f t="shared" si="6"/>
        <v/>
      </c>
      <c r="H37" s="193">
        <v>0</v>
      </c>
      <c r="I37" s="193">
        <v>0</v>
      </c>
      <c r="J37" s="193">
        <v>0</v>
      </c>
      <c r="K37" s="193">
        <f t="shared" si="4"/>
        <v>0</v>
      </c>
      <c r="L37" s="193" t="str">
        <f t="shared" si="7"/>
        <v/>
      </c>
      <c r="M37" s="193">
        <v>1.47</v>
      </c>
      <c r="N37" s="193">
        <v>0.02</v>
      </c>
      <c r="O37" s="193">
        <v>0.19</v>
      </c>
      <c r="P37" s="193">
        <f t="shared" si="5"/>
        <v>-1.28</v>
      </c>
      <c r="Q37" s="193">
        <f t="shared" si="8"/>
        <v>-87.074829931972801</v>
      </c>
      <c r="R37" s="257"/>
    </row>
    <row r="38" spans="1:18" s="190" customFormat="1" x14ac:dyDescent="0.2">
      <c r="A38" s="259" t="s">
        <v>45</v>
      </c>
      <c r="B38" s="260"/>
      <c r="C38" s="194">
        <f>SUM(C19:C37)</f>
        <v>10.939999999999998</v>
      </c>
      <c r="D38" s="194">
        <f>SUM(D19:D37)</f>
        <v>16.010000000000002</v>
      </c>
      <c r="E38" s="194">
        <f>SUM(E19:E37)</f>
        <v>12.44</v>
      </c>
      <c r="F38" s="194">
        <f t="shared" ref="F38:F58" si="9">(E38-C38)</f>
        <v>1.5000000000000018</v>
      </c>
      <c r="G38" s="196">
        <f t="shared" si="6"/>
        <v>13.711151736745904</v>
      </c>
      <c r="H38" s="194">
        <f>SUM(H19:H37)</f>
        <v>21.209999999999997</v>
      </c>
      <c r="I38" s="194">
        <f>SUM(I19:I37)</f>
        <v>0.14000000000000001</v>
      </c>
      <c r="J38" s="194">
        <f>SUM(J19:J37)</f>
        <v>1.5</v>
      </c>
      <c r="K38" s="194">
        <f t="shared" ref="K38:K58" si="10">(J38-H38)</f>
        <v>-19.709999999999997</v>
      </c>
      <c r="L38" s="194">
        <f t="shared" si="7"/>
        <v>-92.927864214992923</v>
      </c>
      <c r="M38" s="194">
        <f>SUM(M19:M37)</f>
        <v>178.64000000000001</v>
      </c>
      <c r="N38" s="194">
        <f>SUM(N19:N37)</f>
        <v>291.90000000000003</v>
      </c>
      <c r="O38" s="194">
        <f>SUM(O19:O37)</f>
        <v>148.23999999999998</v>
      </c>
      <c r="P38" s="194">
        <f t="shared" ref="P38:P58" si="11">(O38-M38)</f>
        <v>-30.400000000000034</v>
      </c>
      <c r="Q38" s="194">
        <f t="shared" si="8"/>
        <v>-17.01746529332738</v>
      </c>
      <c r="R38" s="258"/>
    </row>
    <row r="39" spans="1:18" x14ac:dyDescent="0.2">
      <c r="A39" s="191">
        <v>32</v>
      </c>
      <c r="B39" s="192" t="s">
        <v>46</v>
      </c>
      <c r="C39" s="193">
        <v>0</v>
      </c>
      <c r="D39" s="193">
        <v>0</v>
      </c>
      <c r="E39" s="193">
        <v>0</v>
      </c>
      <c r="F39" s="193">
        <f t="shared" si="9"/>
        <v>0</v>
      </c>
      <c r="G39" s="195" t="str">
        <f t="shared" si="6"/>
        <v/>
      </c>
      <c r="H39" s="193">
        <v>0</v>
      </c>
      <c r="I39" s="193">
        <v>0</v>
      </c>
      <c r="J39" s="193">
        <v>0</v>
      </c>
      <c r="K39" s="193">
        <f t="shared" si="10"/>
        <v>0</v>
      </c>
      <c r="L39" s="193" t="str">
        <f t="shared" si="7"/>
        <v/>
      </c>
      <c r="M39" s="193">
        <v>111.15</v>
      </c>
      <c r="N39" s="193">
        <v>171.8</v>
      </c>
      <c r="O39" s="193">
        <v>137.26</v>
      </c>
      <c r="P39" s="193">
        <f t="shared" si="11"/>
        <v>26.109999999999985</v>
      </c>
      <c r="Q39" s="193">
        <f t="shared" si="8"/>
        <v>23.490778227620318</v>
      </c>
      <c r="R39" s="257"/>
    </row>
    <row r="40" spans="1:18" s="190" customFormat="1" x14ac:dyDescent="0.2">
      <c r="A40" s="259" t="s">
        <v>47</v>
      </c>
      <c r="B40" s="260"/>
      <c r="C40" s="194">
        <f>SUM(C39:C39)</f>
        <v>0</v>
      </c>
      <c r="D40" s="194">
        <f>SUM(D39:D39)</f>
        <v>0</v>
      </c>
      <c r="E40" s="194">
        <f>SUM(E39:E39)</f>
        <v>0</v>
      </c>
      <c r="F40" s="194">
        <f t="shared" si="9"/>
        <v>0</v>
      </c>
      <c r="G40" s="196" t="str">
        <f t="shared" si="6"/>
        <v/>
      </c>
      <c r="H40" s="194">
        <f>SUM(H39:H39)</f>
        <v>0</v>
      </c>
      <c r="I40" s="194">
        <f>SUM(I39:I39)</f>
        <v>0</v>
      </c>
      <c r="J40" s="194">
        <f>SUM(J39:J39)</f>
        <v>0</v>
      </c>
      <c r="K40" s="194">
        <f t="shared" si="10"/>
        <v>0</v>
      </c>
      <c r="L40" s="194" t="str">
        <f t="shared" si="7"/>
        <v/>
      </c>
      <c r="M40" s="194">
        <f>SUM(M39:M39)</f>
        <v>111.15</v>
      </c>
      <c r="N40" s="194">
        <f>SUM(N39:N39)</f>
        <v>171.8</v>
      </c>
      <c r="O40" s="194">
        <f>SUM(O39:O39)</f>
        <v>137.26</v>
      </c>
      <c r="P40" s="194">
        <f t="shared" si="11"/>
        <v>26.109999999999985</v>
      </c>
      <c r="Q40" s="194">
        <f t="shared" si="8"/>
        <v>23.490778227620318</v>
      </c>
      <c r="R40" s="258"/>
    </row>
    <row r="41" spans="1:18" x14ac:dyDescent="0.2">
      <c r="A41" s="191">
        <v>33</v>
      </c>
      <c r="B41" s="192" t="s">
        <v>48</v>
      </c>
      <c r="C41" s="193">
        <v>29.96</v>
      </c>
      <c r="D41" s="193">
        <v>30.57</v>
      </c>
      <c r="E41" s="193">
        <v>23.25</v>
      </c>
      <c r="F41" s="193">
        <f t="shared" si="9"/>
        <v>-6.7100000000000009</v>
      </c>
      <c r="G41" s="195">
        <f t="shared" si="6"/>
        <v>-22.396528704939922</v>
      </c>
      <c r="H41" s="193">
        <v>82.55</v>
      </c>
      <c r="I41" s="193">
        <v>7.65</v>
      </c>
      <c r="J41" s="193">
        <v>103.07</v>
      </c>
      <c r="K41" s="193">
        <f t="shared" si="10"/>
        <v>20.519999999999996</v>
      </c>
      <c r="L41" s="193">
        <f t="shared" si="7"/>
        <v>24.857662023016349</v>
      </c>
      <c r="M41" s="193">
        <v>130.71</v>
      </c>
      <c r="N41" s="193">
        <v>140.01</v>
      </c>
      <c r="O41" s="193">
        <v>133.85</v>
      </c>
      <c r="P41" s="193">
        <f t="shared" si="11"/>
        <v>3.1399999999999864</v>
      </c>
      <c r="Q41" s="193">
        <f t="shared" si="8"/>
        <v>2.4022645551220152</v>
      </c>
      <c r="R41" s="257"/>
    </row>
    <row r="42" spans="1:18" s="190" customFormat="1" x14ac:dyDescent="0.2">
      <c r="A42" s="259" t="s">
        <v>49</v>
      </c>
      <c r="B42" s="260"/>
      <c r="C42" s="194">
        <f>SUM(C41:C41)</f>
        <v>29.96</v>
      </c>
      <c r="D42" s="194">
        <f>SUM(D41:D41)</f>
        <v>30.57</v>
      </c>
      <c r="E42" s="194">
        <f>SUM(E41:E41)</f>
        <v>23.25</v>
      </c>
      <c r="F42" s="194">
        <f t="shared" si="9"/>
        <v>-6.7100000000000009</v>
      </c>
      <c r="G42" s="196">
        <f t="shared" si="6"/>
        <v>-22.396528704939922</v>
      </c>
      <c r="H42" s="194">
        <f>SUM(H41:H41)</f>
        <v>82.55</v>
      </c>
      <c r="I42" s="194">
        <f>SUM(I41:I41)</f>
        <v>7.65</v>
      </c>
      <c r="J42" s="194">
        <f>SUM(J41:J41)</f>
        <v>103.07</v>
      </c>
      <c r="K42" s="194">
        <f t="shared" si="10"/>
        <v>20.519999999999996</v>
      </c>
      <c r="L42" s="194">
        <f t="shared" si="7"/>
        <v>24.857662023016349</v>
      </c>
      <c r="M42" s="194">
        <f>SUM(M41:M41)</f>
        <v>130.71</v>
      </c>
      <c r="N42" s="194">
        <f>SUM(N41:N41)</f>
        <v>140.01</v>
      </c>
      <c r="O42" s="194">
        <f>SUM(O41:O41)</f>
        <v>133.85</v>
      </c>
      <c r="P42" s="194">
        <f t="shared" si="11"/>
        <v>3.1399999999999864</v>
      </c>
      <c r="Q42" s="194">
        <f t="shared" si="8"/>
        <v>2.4022645551220152</v>
      </c>
      <c r="R42" s="258"/>
    </row>
    <row r="43" spans="1:18" x14ac:dyDescent="0.2">
      <c r="A43" s="191">
        <v>34</v>
      </c>
      <c r="B43" s="192" t="s">
        <v>50</v>
      </c>
      <c r="C43" s="193">
        <v>0</v>
      </c>
      <c r="D43" s="193">
        <v>0</v>
      </c>
      <c r="E43" s="193">
        <v>0</v>
      </c>
      <c r="F43" s="193">
        <f t="shared" si="9"/>
        <v>0</v>
      </c>
      <c r="G43" s="195" t="str">
        <f t="shared" si="6"/>
        <v/>
      </c>
      <c r="H43" s="193">
        <v>0</v>
      </c>
      <c r="I43" s="193">
        <v>0</v>
      </c>
      <c r="J43" s="193">
        <v>0</v>
      </c>
      <c r="K43" s="193">
        <f t="shared" si="10"/>
        <v>0</v>
      </c>
      <c r="L43" s="193" t="str">
        <f t="shared" si="7"/>
        <v/>
      </c>
      <c r="M43" s="193">
        <v>9.18</v>
      </c>
      <c r="N43" s="193">
        <v>3.25</v>
      </c>
      <c r="O43" s="193">
        <v>10.48</v>
      </c>
      <c r="P43" s="193">
        <f t="shared" si="11"/>
        <v>1.3000000000000007</v>
      </c>
      <c r="Q43" s="193">
        <f t="shared" si="8"/>
        <v>14.161220043572992</v>
      </c>
      <c r="R43" s="257"/>
    </row>
    <row r="44" spans="1:18" x14ac:dyDescent="0.2">
      <c r="A44" s="191">
        <v>35</v>
      </c>
      <c r="B44" s="192" t="s">
        <v>51</v>
      </c>
      <c r="C44" s="193">
        <v>0</v>
      </c>
      <c r="D44" s="193">
        <v>0</v>
      </c>
      <c r="E44" s="193">
        <v>0</v>
      </c>
      <c r="F44" s="193">
        <f t="shared" si="9"/>
        <v>0</v>
      </c>
      <c r="G44" s="195" t="str">
        <f t="shared" si="6"/>
        <v/>
      </c>
      <c r="H44" s="193">
        <v>0</v>
      </c>
      <c r="I44" s="193">
        <v>0</v>
      </c>
      <c r="J44" s="193">
        <v>0</v>
      </c>
      <c r="K44" s="193">
        <f t="shared" si="10"/>
        <v>0</v>
      </c>
      <c r="L44" s="193" t="str">
        <f t="shared" si="7"/>
        <v/>
      </c>
      <c r="M44" s="193">
        <v>16.52</v>
      </c>
      <c r="N44" s="193">
        <v>10.86</v>
      </c>
      <c r="O44" s="193">
        <v>22.03</v>
      </c>
      <c r="P44" s="193">
        <f t="shared" si="11"/>
        <v>5.5100000000000016</v>
      </c>
      <c r="Q44" s="193">
        <f t="shared" si="8"/>
        <v>33.353510895883787</v>
      </c>
      <c r="R44" s="257"/>
    </row>
    <row r="45" spans="1:18" x14ac:dyDescent="0.2">
      <c r="A45" s="191">
        <v>36</v>
      </c>
      <c r="B45" s="192" t="s">
        <v>52</v>
      </c>
      <c r="C45" s="193">
        <v>0</v>
      </c>
      <c r="D45" s="193">
        <v>0</v>
      </c>
      <c r="E45" s="193">
        <v>0</v>
      </c>
      <c r="F45" s="193">
        <f t="shared" si="9"/>
        <v>0</v>
      </c>
      <c r="G45" s="195" t="str">
        <f t="shared" si="6"/>
        <v/>
      </c>
      <c r="H45" s="193">
        <v>0</v>
      </c>
      <c r="I45" s="193">
        <v>0</v>
      </c>
      <c r="J45" s="193">
        <v>0</v>
      </c>
      <c r="K45" s="193">
        <f t="shared" si="10"/>
        <v>0</v>
      </c>
      <c r="L45" s="193" t="str">
        <f t="shared" si="7"/>
        <v/>
      </c>
      <c r="M45" s="193">
        <v>2.15</v>
      </c>
      <c r="N45" s="193">
        <v>82.12</v>
      </c>
      <c r="O45" s="193">
        <v>1.88</v>
      </c>
      <c r="P45" s="193">
        <f t="shared" si="11"/>
        <v>-0.27</v>
      </c>
      <c r="Q45" s="193">
        <f t="shared" si="8"/>
        <v>-12.558139534883722</v>
      </c>
      <c r="R45" s="257"/>
    </row>
    <row r="46" spans="1:18" x14ac:dyDescent="0.2">
      <c r="A46" s="191">
        <v>37</v>
      </c>
      <c r="B46" s="192" t="s">
        <v>53</v>
      </c>
      <c r="C46" s="193">
        <v>0</v>
      </c>
      <c r="D46" s="193">
        <v>0</v>
      </c>
      <c r="E46" s="193">
        <v>0</v>
      </c>
      <c r="F46" s="193">
        <f t="shared" si="9"/>
        <v>0</v>
      </c>
      <c r="G46" s="195" t="str">
        <f t="shared" si="6"/>
        <v/>
      </c>
      <c r="H46" s="193">
        <v>0</v>
      </c>
      <c r="I46" s="193">
        <v>0</v>
      </c>
      <c r="J46" s="193">
        <v>0</v>
      </c>
      <c r="K46" s="193">
        <f t="shared" si="10"/>
        <v>0</v>
      </c>
      <c r="L46" s="193" t="str">
        <f t="shared" si="7"/>
        <v/>
      </c>
      <c r="M46" s="193">
        <v>87.07</v>
      </c>
      <c r="N46" s="193">
        <v>106.87</v>
      </c>
      <c r="O46" s="193">
        <v>80.790000000000006</v>
      </c>
      <c r="P46" s="193">
        <f t="shared" si="11"/>
        <v>-6.2799999999999869</v>
      </c>
      <c r="Q46" s="193">
        <f t="shared" si="8"/>
        <v>-7.2125875732169371</v>
      </c>
      <c r="R46" s="257"/>
    </row>
    <row r="47" spans="1:18" x14ac:dyDescent="0.2">
      <c r="A47" s="191">
        <v>38</v>
      </c>
      <c r="B47" s="192" t="s">
        <v>54</v>
      </c>
      <c r="C47" s="193">
        <v>0</v>
      </c>
      <c r="D47" s="193">
        <v>0</v>
      </c>
      <c r="E47" s="193">
        <v>0</v>
      </c>
      <c r="F47" s="193">
        <f t="shared" si="9"/>
        <v>0</v>
      </c>
      <c r="G47" s="195" t="str">
        <f t="shared" si="6"/>
        <v/>
      </c>
      <c r="H47" s="193">
        <v>0</v>
      </c>
      <c r="I47" s="193">
        <v>0</v>
      </c>
      <c r="J47" s="193">
        <v>0</v>
      </c>
      <c r="K47" s="193">
        <f t="shared" si="10"/>
        <v>0</v>
      </c>
      <c r="L47" s="193" t="str">
        <f t="shared" si="7"/>
        <v/>
      </c>
      <c r="M47" s="193">
        <v>12.13</v>
      </c>
      <c r="N47" s="193">
        <v>24.48</v>
      </c>
      <c r="O47" s="193">
        <v>9.6199999999999992</v>
      </c>
      <c r="P47" s="193">
        <f t="shared" si="11"/>
        <v>-2.5100000000000016</v>
      </c>
      <c r="Q47" s="193">
        <f t="shared" si="8"/>
        <v>-20.692497938994244</v>
      </c>
      <c r="R47" s="257"/>
    </row>
    <row r="48" spans="1:18" x14ac:dyDescent="0.2">
      <c r="A48" s="191">
        <v>39</v>
      </c>
      <c r="B48" s="192" t="s">
        <v>55</v>
      </c>
      <c r="C48" s="193">
        <v>0</v>
      </c>
      <c r="D48" s="193">
        <v>0</v>
      </c>
      <c r="E48" s="193">
        <v>1.5</v>
      </c>
      <c r="F48" s="193">
        <f t="shared" si="9"/>
        <v>1.5</v>
      </c>
      <c r="G48" s="195" t="str">
        <f t="shared" si="6"/>
        <v/>
      </c>
      <c r="H48" s="193">
        <v>0</v>
      </c>
      <c r="I48" s="193">
        <v>0</v>
      </c>
      <c r="J48" s="193">
        <v>0</v>
      </c>
      <c r="K48" s="193">
        <f t="shared" si="10"/>
        <v>0</v>
      </c>
      <c r="L48" s="193" t="str">
        <f t="shared" si="7"/>
        <v/>
      </c>
      <c r="M48" s="193">
        <v>15.21</v>
      </c>
      <c r="N48" s="193">
        <v>25.97</v>
      </c>
      <c r="O48" s="193">
        <v>15.84</v>
      </c>
      <c r="P48" s="193">
        <f t="shared" si="11"/>
        <v>0.62999999999999901</v>
      </c>
      <c r="Q48" s="193">
        <f t="shared" si="8"/>
        <v>4.1420118343195202</v>
      </c>
      <c r="R48" s="257"/>
    </row>
    <row r="49" spans="1:18" x14ac:dyDescent="0.2">
      <c r="A49" s="191">
        <v>40</v>
      </c>
      <c r="B49" s="192" t="s">
        <v>56</v>
      </c>
      <c r="C49" s="193">
        <v>0.01</v>
      </c>
      <c r="D49" s="193">
        <v>0.01</v>
      </c>
      <c r="E49" s="193">
        <v>0</v>
      </c>
      <c r="F49" s="193">
        <f t="shared" si="9"/>
        <v>-0.01</v>
      </c>
      <c r="G49" s="195">
        <f t="shared" si="6"/>
        <v>-100</v>
      </c>
      <c r="H49" s="193">
        <v>0</v>
      </c>
      <c r="I49" s="193">
        <v>0</v>
      </c>
      <c r="J49" s="193">
        <v>0</v>
      </c>
      <c r="K49" s="193">
        <f t="shared" si="10"/>
        <v>0</v>
      </c>
      <c r="L49" s="193" t="str">
        <f t="shared" si="7"/>
        <v/>
      </c>
      <c r="M49" s="193">
        <v>16.89</v>
      </c>
      <c r="N49" s="193">
        <v>31.62</v>
      </c>
      <c r="O49" s="193">
        <v>15.81</v>
      </c>
      <c r="P49" s="193">
        <f t="shared" si="11"/>
        <v>-1.08</v>
      </c>
      <c r="Q49" s="193">
        <f t="shared" si="8"/>
        <v>-6.3943161634103021</v>
      </c>
      <c r="R49" s="257"/>
    </row>
    <row r="50" spans="1:18" s="190" customFormat="1" x14ac:dyDescent="0.2">
      <c r="A50" s="259" t="s">
        <v>57</v>
      </c>
      <c r="B50" s="260"/>
      <c r="C50" s="194">
        <f>SUM(C43:C49)</f>
        <v>0.01</v>
      </c>
      <c r="D50" s="194">
        <f>SUM(D43:D49)</f>
        <v>0.01</v>
      </c>
      <c r="E50" s="194">
        <f>SUM(E43:E49)</f>
        <v>1.5</v>
      </c>
      <c r="F50" s="194">
        <f t="shared" si="9"/>
        <v>1.49</v>
      </c>
      <c r="G50" s="196">
        <f t="shared" si="6"/>
        <v>14900</v>
      </c>
      <c r="H50" s="194">
        <f>SUM(H43:H49)</f>
        <v>0</v>
      </c>
      <c r="I50" s="194">
        <f>SUM(I43:I49)</f>
        <v>0</v>
      </c>
      <c r="J50" s="194">
        <f>SUM(J43:J49)</f>
        <v>0</v>
      </c>
      <c r="K50" s="194">
        <f t="shared" si="10"/>
        <v>0</v>
      </c>
      <c r="L50" s="194" t="str">
        <f t="shared" si="7"/>
        <v/>
      </c>
      <c r="M50" s="194">
        <f>SUM(M43:M49)</f>
        <v>159.14999999999998</v>
      </c>
      <c r="N50" s="194">
        <f>SUM(N43:N49)</f>
        <v>285.17</v>
      </c>
      <c r="O50" s="194">
        <f>SUM(O43:O49)</f>
        <v>156.45000000000002</v>
      </c>
      <c r="P50" s="194">
        <f t="shared" si="11"/>
        <v>-2.6999999999999602</v>
      </c>
      <c r="Q50" s="194">
        <f t="shared" si="8"/>
        <v>-1.6965127238454041</v>
      </c>
      <c r="R50" s="258"/>
    </row>
    <row r="51" spans="1:18" x14ac:dyDescent="0.2">
      <c r="A51" s="191">
        <v>41</v>
      </c>
      <c r="B51" s="192" t="s">
        <v>58</v>
      </c>
      <c r="C51" s="193">
        <v>0</v>
      </c>
      <c r="D51" s="193">
        <v>0</v>
      </c>
      <c r="E51" s="193">
        <v>0</v>
      </c>
      <c r="F51" s="193">
        <f t="shared" si="9"/>
        <v>0</v>
      </c>
      <c r="G51" s="195" t="str">
        <f t="shared" si="6"/>
        <v/>
      </c>
      <c r="H51" s="193">
        <v>0</v>
      </c>
      <c r="I51" s="193">
        <v>0</v>
      </c>
      <c r="J51" s="193">
        <v>0</v>
      </c>
      <c r="K51" s="193">
        <f t="shared" si="10"/>
        <v>0</v>
      </c>
      <c r="L51" s="193" t="str">
        <f t="shared" si="7"/>
        <v/>
      </c>
      <c r="M51" s="193">
        <v>0</v>
      </c>
      <c r="N51" s="193">
        <v>0</v>
      </c>
      <c r="O51" s="193">
        <v>0</v>
      </c>
      <c r="P51" s="193">
        <f t="shared" si="11"/>
        <v>0</v>
      </c>
      <c r="Q51" s="193" t="str">
        <f t="shared" si="8"/>
        <v/>
      </c>
      <c r="R51" s="257"/>
    </row>
    <row r="52" spans="1:18" x14ac:dyDescent="0.2">
      <c r="A52" s="191">
        <v>42</v>
      </c>
      <c r="B52" s="192" t="s">
        <v>59</v>
      </c>
      <c r="C52" s="193">
        <v>0</v>
      </c>
      <c r="D52" s="193">
        <v>0</v>
      </c>
      <c r="E52" s="193">
        <v>0</v>
      </c>
      <c r="F52" s="193">
        <f t="shared" si="9"/>
        <v>0</v>
      </c>
      <c r="G52" s="195" t="str">
        <f t="shared" si="6"/>
        <v/>
      </c>
      <c r="H52" s="193">
        <v>0</v>
      </c>
      <c r="I52" s="193">
        <v>0</v>
      </c>
      <c r="J52" s="193">
        <v>0</v>
      </c>
      <c r="K52" s="193">
        <f t="shared" si="10"/>
        <v>0</v>
      </c>
      <c r="L52" s="193" t="str">
        <f t="shared" si="7"/>
        <v/>
      </c>
      <c r="M52" s="193">
        <v>0</v>
      </c>
      <c r="N52" s="193">
        <v>0</v>
      </c>
      <c r="O52" s="193">
        <v>0</v>
      </c>
      <c r="P52" s="193">
        <f t="shared" si="11"/>
        <v>0</v>
      </c>
      <c r="Q52" s="193" t="str">
        <f t="shared" si="8"/>
        <v/>
      </c>
      <c r="R52" s="257"/>
    </row>
    <row r="53" spans="1:18" x14ac:dyDescent="0.2">
      <c r="A53" s="191">
        <v>43</v>
      </c>
      <c r="B53" s="192" t="s">
        <v>60</v>
      </c>
      <c r="C53" s="193">
        <v>0</v>
      </c>
      <c r="D53" s="193">
        <v>0</v>
      </c>
      <c r="E53" s="193">
        <v>0</v>
      </c>
      <c r="F53" s="193">
        <f t="shared" si="9"/>
        <v>0</v>
      </c>
      <c r="G53" s="195" t="str">
        <f t="shared" si="6"/>
        <v/>
      </c>
      <c r="H53" s="193">
        <v>0</v>
      </c>
      <c r="I53" s="193">
        <v>0</v>
      </c>
      <c r="J53" s="193">
        <v>0</v>
      </c>
      <c r="K53" s="193">
        <f t="shared" si="10"/>
        <v>0</v>
      </c>
      <c r="L53" s="193" t="str">
        <f t="shared" si="7"/>
        <v/>
      </c>
      <c r="M53" s="193">
        <v>0</v>
      </c>
      <c r="N53" s="193">
        <v>0</v>
      </c>
      <c r="O53" s="193">
        <v>0</v>
      </c>
      <c r="P53" s="193">
        <f t="shared" si="11"/>
        <v>0</v>
      </c>
      <c r="Q53" s="193" t="str">
        <f t="shared" si="8"/>
        <v/>
      </c>
    </row>
    <row r="54" spans="1:18" x14ac:dyDescent="0.2">
      <c r="A54" s="191">
        <v>44</v>
      </c>
      <c r="B54" s="192" t="s">
        <v>61</v>
      </c>
      <c r="C54" s="193">
        <v>0</v>
      </c>
      <c r="D54" s="193">
        <v>0</v>
      </c>
      <c r="E54" s="193">
        <v>0</v>
      </c>
      <c r="F54" s="193">
        <f t="shared" si="9"/>
        <v>0</v>
      </c>
      <c r="G54" s="195" t="str">
        <f t="shared" si="6"/>
        <v/>
      </c>
      <c r="H54" s="193">
        <v>0</v>
      </c>
      <c r="I54" s="193">
        <v>0</v>
      </c>
      <c r="J54" s="193">
        <v>0</v>
      </c>
      <c r="K54" s="193">
        <f t="shared" si="10"/>
        <v>0</v>
      </c>
      <c r="L54" s="193" t="str">
        <f t="shared" si="7"/>
        <v/>
      </c>
      <c r="M54" s="193">
        <v>0</v>
      </c>
      <c r="N54" s="193">
        <v>0</v>
      </c>
      <c r="O54" s="193">
        <v>0</v>
      </c>
      <c r="P54" s="193">
        <f t="shared" si="11"/>
        <v>0</v>
      </c>
      <c r="Q54" s="193" t="str">
        <f t="shared" si="8"/>
        <v/>
      </c>
    </row>
    <row r="55" spans="1:18" x14ac:dyDescent="0.2">
      <c r="A55" s="191">
        <v>45</v>
      </c>
      <c r="B55" s="192" t="s">
        <v>62</v>
      </c>
      <c r="C55" s="193">
        <v>0</v>
      </c>
      <c r="D55" s="193">
        <v>0</v>
      </c>
      <c r="E55" s="193">
        <v>0</v>
      </c>
      <c r="F55" s="193">
        <f t="shared" si="9"/>
        <v>0</v>
      </c>
      <c r="G55" s="195" t="str">
        <f t="shared" si="6"/>
        <v/>
      </c>
      <c r="H55" s="193">
        <v>0</v>
      </c>
      <c r="I55" s="193">
        <v>0</v>
      </c>
      <c r="J55" s="193">
        <v>0</v>
      </c>
      <c r="K55" s="193">
        <f t="shared" si="10"/>
        <v>0</v>
      </c>
      <c r="L55" s="193" t="str">
        <f t="shared" si="7"/>
        <v/>
      </c>
      <c r="M55" s="193">
        <v>0</v>
      </c>
      <c r="N55" s="193">
        <v>0</v>
      </c>
      <c r="O55" s="193">
        <v>0</v>
      </c>
      <c r="P55" s="193">
        <f t="shared" si="11"/>
        <v>0</v>
      </c>
      <c r="Q55" s="193" t="str">
        <f t="shared" si="8"/>
        <v/>
      </c>
    </row>
    <row r="56" spans="1:18" x14ac:dyDescent="0.2">
      <c r="A56" s="191">
        <v>46</v>
      </c>
      <c r="B56" s="192" t="s">
        <v>63</v>
      </c>
      <c r="C56" s="193">
        <v>0</v>
      </c>
      <c r="D56" s="193">
        <v>0</v>
      </c>
      <c r="E56" s="193">
        <v>0</v>
      </c>
      <c r="F56" s="193">
        <f t="shared" si="9"/>
        <v>0</v>
      </c>
      <c r="G56" s="195" t="str">
        <f t="shared" si="6"/>
        <v/>
      </c>
      <c r="H56" s="193">
        <v>0</v>
      </c>
      <c r="I56" s="193">
        <v>0</v>
      </c>
      <c r="J56" s="193">
        <v>0</v>
      </c>
      <c r="K56" s="193">
        <f t="shared" si="10"/>
        <v>0</v>
      </c>
      <c r="L56" s="193" t="str">
        <f t="shared" si="7"/>
        <v/>
      </c>
      <c r="M56" s="193">
        <v>0</v>
      </c>
      <c r="N56" s="193">
        <v>0</v>
      </c>
      <c r="O56" s="193">
        <v>0</v>
      </c>
      <c r="P56" s="193">
        <f t="shared" si="11"/>
        <v>0</v>
      </c>
      <c r="Q56" s="193" t="str">
        <f t="shared" si="8"/>
        <v/>
      </c>
    </row>
    <row r="57" spans="1:18" s="190" customFormat="1" x14ac:dyDescent="0.2">
      <c r="A57" s="259" t="s">
        <v>64</v>
      </c>
      <c r="B57" s="260"/>
      <c r="C57" s="194">
        <f>SUM(C51:C56)</f>
        <v>0</v>
      </c>
      <c r="D57" s="194">
        <f>SUM(D51:D56)</f>
        <v>0</v>
      </c>
      <c r="E57" s="194">
        <f>SUM(E51:E56)</f>
        <v>0</v>
      </c>
      <c r="F57" s="194">
        <f t="shared" si="9"/>
        <v>0</v>
      </c>
      <c r="G57" s="196" t="str">
        <f t="shared" si="6"/>
        <v/>
      </c>
      <c r="H57" s="194">
        <f>SUM(H51:H56)</f>
        <v>0</v>
      </c>
      <c r="I57" s="194">
        <f>SUM(I51:I56)</f>
        <v>0</v>
      </c>
      <c r="J57" s="194">
        <f>SUM(J51:J56)</f>
        <v>0</v>
      </c>
      <c r="K57" s="194">
        <f t="shared" si="10"/>
        <v>0</v>
      </c>
      <c r="L57" s="194" t="str">
        <f t="shared" si="7"/>
        <v/>
      </c>
      <c r="M57" s="194">
        <f>SUM(M51:M56)</f>
        <v>0</v>
      </c>
      <c r="N57" s="194">
        <f>SUM(N51:N56)</f>
        <v>0</v>
      </c>
      <c r="O57" s="194">
        <f>SUM(O51:O56)</f>
        <v>0</v>
      </c>
      <c r="P57" s="194">
        <f t="shared" si="11"/>
        <v>0</v>
      </c>
      <c r="Q57" s="194" t="str">
        <f t="shared" si="8"/>
        <v/>
      </c>
    </row>
    <row r="58" spans="1:18" s="190" customFormat="1" x14ac:dyDescent="0.2">
      <c r="A58" s="259" t="s">
        <v>65</v>
      </c>
      <c r="B58" s="260"/>
      <c r="C58" s="194">
        <f>SUM(C18+C38+C40+C42+C50+C57)</f>
        <v>102.06000000000002</v>
      </c>
      <c r="D58" s="194">
        <f>SUM(D18+D38+D40+D42+D50+D57)</f>
        <v>102.27</v>
      </c>
      <c r="E58" s="194">
        <f>SUM(E18+E38+E40+E42+E50+E57)</f>
        <v>44.86</v>
      </c>
      <c r="F58" s="194">
        <f t="shared" si="9"/>
        <v>-57.200000000000017</v>
      </c>
      <c r="G58" s="196">
        <f t="shared" si="6"/>
        <v>-56.04546345287087</v>
      </c>
      <c r="H58" s="194">
        <f>SUM(H18+H38+H40+H42+H50+H57)</f>
        <v>508.83</v>
      </c>
      <c r="I58" s="194">
        <f>SUM(I18+I38+I40+I42+I50+I57)</f>
        <v>57.76</v>
      </c>
      <c r="J58" s="194">
        <f>SUM(J18+J38+J40+J42+J50+J57)</f>
        <v>778.57999999999993</v>
      </c>
      <c r="K58" s="194">
        <f t="shared" si="10"/>
        <v>269.74999999999994</v>
      </c>
      <c r="L58" s="194">
        <f t="shared" si="7"/>
        <v>53.013776703417633</v>
      </c>
      <c r="M58" s="194">
        <f>SUM(M18+M38+M40+M42+M50+M57)</f>
        <v>727.45</v>
      </c>
      <c r="N58" s="194">
        <f>SUM(N18+N38+N40+N42+N50+N57)</f>
        <v>939.37000000000012</v>
      </c>
      <c r="O58" s="194">
        <f>SUM(O18+O38+O40+O42+O50+O57)</f>
        <v>739.85</v>
      </c>
      <c r="P58" s="194">
        <f t="shared" si="11"/>
        <v>12.399999999999977</v>
      </c>
      <c r="Q58" s="194">
        <f t="shared" si="8"/>
        <v>1.7045845075262873</v>
      </c>
    </row>
    <row r="59" spans="1:18" x14ac:dyDescent="0.2">
      <c r="G59" s="34" t="str">
        <f t="shared" si="6"/>
        <v/>
      </c>
      <c r="L59" s="12" t="str">
        <f t="shared" si="7"/>
        <v/>
      </c>
      <c r="Q59" s="12" t="str">
        <f t="shared" si="8"/>
        <v/>
      </c>
    </row>
    <row r="60" spans="1:18" x14ac:dyDescent="0.2">
      <c r="G60" s="34" t="str">
        <f t="shared" si="6"/>
        <v/>
      </c>
      <c r="L60" s="12" t="str">
        <f t="shared" si="7"/>
        <v/>
      </c>
      <c r="Q60" s="12" t="str">
        <f t="shared" si="8"/>
        <v/>
      </c>
    </row>
  </sheetData>
  <mergeCells count="18">
    <mergeCell ref="A57:B57"/>
    <mergeCell ref="A58:B58"/>
    <mergeCell ref="C2:L2"/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5.42578125" style="12" customWidth="1"/>
    <col min="6" max="6" width="15.42578125" style="34" customWidth="1"/>
    <col min="7" max="10" width="15.42578125" style="12" customWidth="1"/>
    <col min="11" max="11" width="15.42578125" style="34" customWidth="1"/>
    <col min="12" max="12" width="15.42578125" style="12" customWidth="1"/>
    <col min="13" max="13" width="7.5703125" style="12" customWidth="1"/>
    <col min="14" max="219" width="9.140625" style="12" customWidth="1"/>
    <col min="220" max="16384" width="9.140625" style="12"/>
  </cols>
  <sheetData>
    <row r="1" spans="1:13" s="25" customFormat="1" ht="18.75" customHeight="1" x14ac:dyDescent="0.25">
      <c r="A1" s="14" t="s">
        <v>100</v>
      </c>
      <c r="C1" s="14" t="s">
        <v>101</v>
      </c>
      <c r="D1" s="14"/>
      <c r="E1" s="14"/>
      <c r="F1" s="14"/>
      <c r="H1" s="14"/>
      <c r="I1" s="14"/>
      <c r="J1" s="14"/>
      <c r="K1" s="14"/>
    </row>
    <row r="2" spans="1:13" s="25" customFormat="1" ht="15.95" customHeight="1" x14ac:dyDescent="0.25">
      <c r="A2" s="14"/>
      <c r="C2" s="276" t="s">
        <v>68</v>
      </c>
      <c r="D2" s="276"/>
      <c r="E2" s="276"/>
      <c r="F2" s="276"/>
      <c r="G2" s="276"/>
      <c r="H2" s="48"/>
      <c r="I2" s="250" t="s">
        <v>2</v>
      </c>
      <c r="J2" s="250"/>
      <c r="K2" s="250"/>
    </row>
    <row r="3" spans="1:13" s="28" customFormat="1" ht="22.5" customHeight="1" x14ac:dyDescent="0.2">
      <c r="A3" s="264" t="s">
        <v>3</v>
      </c>
      <c r="B3" s="264" t="s">
        <v>4</v>
      </c>
      <c r="C3" s="272" t="s">
        <v>102</v>
      </c>
      <c r="D3" s="272"/>
      <c r="E3" s="272"/>
      <c r="F3" s="272"/>
      <c r="G3" s="272"/>
      <c r="H3" s="272" t="s">
        <v>103</v>
      </c>
      <c r="I3" s="272"/>
      <c r="J3" s="272"/>
      <c r="K3" s="272"/>
      <c r="L3" s="272"/>
      <c r="M3" s="254" t="s">
        <v>104</v>
      </c>
    </row>
    <row r="4" spans="1:13" s="28" customFormat="1" ht="38.25" customHeight="1" x14ac:dyDescent="0.2">
      <c r="A4" s="264"/>
      <c r="B4" s="264"/>
      <c r="C4" s="31" t="s">
        <v>8</v>
      </c>
      <c r="D4" s="31" t="s">
        <v>9</v>
      </c>
      <c r="E4" s="31" t="s">
        <v>10</v>
      </c>
      <c r="F4" s="264" t="str">
        <f>"GROWTH DURING THE YEAR " &amp;AsOn!D1</f>
        <v>GROWTH DURING THE YEAR 2026-27</v>
      </c>
      <c r="G4" s="264"/>
      <c r="H4" s="31" t="str">
        <f>C4</f>
        <v>As on  31ST MAR 26</v>
      </c>
      <c r="I4" s="31" t="str">
        <f>D4</f>
        <v>As on 30TH JUNE 25</v>
      </c>
      <c r="J4" s="31" t="str">
        <f>E4</f>
        <v>As on 30TH JUNE 26</v>
      </c>
      <c r="K4" s="264" t="str">
        <f>F4</f>
        <v>GROWTH DURING THE YEAR 2026-27</v>
      </c>
      <c r="L4" s="264"/>
      <c r="M4" s="254"/>
    </row>
    <row r="5" spans="1:13" s="25" customFormat="1" ht="14.25" customHeight="1" x14ac:dyDescent="0.2">
      <c r="A5" s="64"/>
      <c r="B5" s="64"/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49" t="s">
        <v>11</v>
      </c>
      <c r="G5" s="49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49" t="s">
        <v>11</v>
      </c>
      <c r="L5" s="49" t="s">
        <v>12</v>
      </c>
      <c r="M5" s="254"/>
    </row>
    <row r="6" spans="1:13" ht="12.75" customHeight="1" x14ac:dyDescent="0.2">
      <c r="A6" s="198">
        <v>1</v>
      </c>
      <c r="B6" s="199" t="s">
        <v>13</v>
      </c>
      <c r="C6" s="200">
        <v>67.77</v>
      </c>
      <c r="D6" s="200">
        <v>59.56</v>
      </c>
      <c r="E6" s="200">
        <v>69.17</v>
      </c>
      <c r="F6" s="200">
        <f t="shared" ref="F6:F37" si="2">(E6-C6)</f>
        <v>1.4000000000000057</v>
      </c>
      <c r="G6" s="200">
        <f>IF(C6=0,"",(E6-C6)/C6*100)</f>
        <v>2.0658108307510781</v>
      </c>
      <c r="H6" s="198">
        <v>1134.9100000000001</v>
      </c>
      <c r="I6" s="198">
        <v>746.41</v>
      </c>
      <c r="J6" s="198">
        <v>1154.3</v>
      </c>
      <c r="K6" s="198">
        <f t="shared" ref="K6:K37" si="3">(J6-H6)</f>
        <v>19.389999999999873</v>
      </c>
      <c r="L6" s="200">
        <f>IF(H6=0,"",(J6-H6)/H6*100)</f>
        <v>1.7085055202615071</v>
      </c>
      <c r="M6" s="257"/>
    </row>
    <row r="7" spans="1:13" x14ac:dyDescent="0.2">
      <c r="A7" s="198">
        <v>2</v>
      </c>
      <c r="B7" s="199" t="s">
        <v>14</v>
      </c>
      <c r="C7" s="200">
        <v>14.51</v>
      </c>
      <c r="D7" s="200">
        <v>15.34</v>
      </c>
      <c r="E7" s="200">
        <v>14.47</v>
      </c>
      <c r="F7" s="200">
        <f t="shared" si="2"/>
        <v>-3.9999999999999147E-2</v>
      </c>
      <c r="G7" s="200">
        <f t="shared" ref="G7:G60" si="4">IF(C7=0,"",(E7-C7)/C7*100)</f>
        <v>-0.27567195037904307</v>
      </c>
      <c r="H7" s="198">
        <v>439.49</v>
      </c>
      <c r="I7" s="198">
        <v>438.97</v>
      </c>
      <c r="J7" s="198">
        <v>429.7</v>
      </c>
      <c r="K7" s="198">
        <f t="shared" si="3"/>
        <v>-9.7900000000000205</v>
      </c>
      <c r="L7" s="200">
        <f t="shared" ref="L7:L60" si="5">IF(H7=0,"",(J7-H7)/H7*100)</f>
        <v>-2.2275819700106987</v>
      </c>
      <c r="M7" s="257"/>
    </row>
    <row r="8" spans="1:13" x14ac:dyDescent="0.2">
      <c r="A8" s="198">
        <v>3</v>
      </c>
      <c r="B8" s="199" t="s">
        <v>15</v>
      </c>
      <c r="C8" s="200">
        <v>14.45</v>
      </c>
      <c r="D8" s="200">
        <v>13.07</v>
      </c>
      <c r="E8" s="200">
        <v>14.62</v>
      </c>
      <c r="F8" s="200">
        <f t="shared" si="2"/>
        <v>0.16999999999999993</v>
      </c>
      <c r="G8" s="200">
        <f t="shared" si="4"/>
        <v>1.1764705882352937</v>
      </c>
      <c r="H8" s="198">
        <v>261.2</v>
      </c>
      <c r="I8" s="198">
        <v>238.77</v>
      </c>
      <c r="J8" s="198">
        <v>254.27</v>
      </c>
      <c r="K8" s="198">
        <f t="shared" si="3"/>
        <v>-6.9299999999999784</v>
      </c>
      <c r="L8" s="200">
        <f t="shared" si="5"/>
        <v>-2.6531393568146933</v>
      </c>
      <c r="M8" s="257"/>
    </row>
    <row r="9" spans="1:13" ht="12.75" customHeight="1" x14ac:dyDescent="0.2">
      <c r="A9" s="198">
        <v>4</v>
      </c>
      <c r="B9" s="199" t="s">
        <v>16</v>
      </c>
      <c r="C9" s="200">
        <v>47.7</v>
      </c>
      <c r="D9" s="200">
        <v>46.99</v>
      </c>
      <c r="E9" s="200">
        <v>48.25</v>
      </c>
      <c r="F9" s="200">
        <f t="shared" si="2"/>
        <v>0.54999999999999716</v>
      </c>
      <c r="G9" s="200">
        <f t="shared" si="4"/>
        <v>1.1530398322851092</v>
      </c>
      <c r="H9" s="198">
        <v>514.16999999999996</v>
      </c>
      <c r="I9" s="198">
        <v>386.83</v>
      </c>
      <c r="J9" s="198">
        <v>509.34</v>
      </c>
      <c r="K9" s="198">
        <f t="shared" si="3"/>
        <v>-4.8299999999999841</v>
      </c>
      <c r="L9" s="200">
        <f t="shared" si="5"/>
        <v>-0.93937802672267623</v>
      </c>
      <c r="M9" s="257"/>
    </row>
    <row r="10" spans="1:13" x14ac:dyDescent="0.2">
      <c r="A10" s="198">
        <v>5</v>
      </c>
      <c r="B10" s="199" t="s">
        <v>17</v>
      </c>
      <c r="C10" s="200">
        <v>52.57</v>
      </c>
      <c r="D10" s="200">
        <v>49.42</v>
      </c>
      <c r="E10" s="200">
        <v>52.44</v>
      </c>
      <c r="F10" s="200">
        <f t="shared" si="2"/>
        <v>-0.13000000000000256</v>
      </c>
      <c r="G10" s="200">
        <f t="shared" si="4"/>
        <v>-0.24728932851436669</v>
      </c>
      <c r="H10" s="198">
        <v>485.93</v>
      </c>
      <c r="I10" s="198">
        <v>305.69</v>
      </c>
      <c r="J10" s="198">
        <v>484.78</v>
      </c>
      <c r="K10" s="198">
        <f t="shared" si="3"/>
        <v>-1.1500000000000341</v>
      </c>
      <c r="L10" s="200">
        <f t="shared" si="5"/>
        <v>-0.23665960117713131</v>
      </c>
      <c r="M10" s="257"/>
    </row>
    <row r="11" spans="1:13" x14ac:dyDescent="0.2">
      <c r="A11" s="198">
        <v>6</v>
      </c>
      <c r="B11" s="199" t="s">
        <v>18</v>
      </c>
      <c r="C11" s="200">
        <v>8.19</v>
      </c>
      <c r="D11" s="200">
        <v>9.19</v>
      </c>
      <c r="E11" s="200">
        <v>8.24</v>
      </c>
      <c r="F11" s="200">
        <f t="shared" si="2"/>
        <v>5.0000000000000711E-2</v>
      </c>
      <c r="G11" s="200">
        <f t="shared" si="4"/>
        <v>0.61050061050061921</v>
      </c>
      <c r="H11" s="198">
        <v>168.54</v>
      </c>
      <c r="I11" s="198">
        <v>165.98</v>
      </c>
      <c r="J11" s="198">
        <v>167.98</v>
      </c>
      <c r="K11" s="198">
        <f t="shared" si="3"/>
        <v>-0.56000000000000227</v>
      </c>
      <c r="L11" s="200">
        <f t="shared" si="5"/>
        <v>-0.33226533760531762</v>
      </c>
      <c r="M11" s="257"/>
    </row>
    <row r="12" spans="1:13" ht="12.75" customHeight="1" x14ac:dyDescent="0.2">
      <c r="A12" s="198">
        <v>7</v>
      </c>
      <c r="B12" s="199" t="s">
        <v>19</v>
      </c>
      <c r="C12" s="200">
        <v>2.02</v>
      </c>
      <c r="D12" s="200">
        <v>1.74</v>
      </c>
      <c r="E12" s="200">
        <v>2.0099999999999998</v>
      </c>
      <c r="F12" s="200">
        <f t="shared" si="2"/>
        <v>-1.0000000000000231E-2</v>
      </c>
      <c r="G12" s="200">
        <f t="shared" si="4"/>
        <v>-0.49504950495050648</v>
      </c>
      <c r="H12" s="198">
        <v>101.93</v>
      </c>
      <c r="I12" s="198">
        <v>106.38</v>
      </c>
      <c r="J12" s="198">
        <v>104.27</v>
      </c>
      <c r="K12" s="198">
        <f t="shared" si="3"/>
        <v>2.3399999999999892</v>
      </c>
      <c r="L12" s="200">
        <f t="shared" si="5"/>
        <v>2.2956931227312753</v>
      </c>
      <c r="M12" s="257"/>
    </row>
    <row r="13" spans="1:13" x14ac:dyDescent="0.2">
      <c r="A13" s="198">
        <v>8</v>
      </c>
      <c r="B13" s="199" t="s">
        <v>20</v>
      </c>
      <c r="C13" s="200">
        <v>1.23</v>
      </c>
      <c r="D13" s="200">
        <v>1.52</v>
      </c>
      <c r="E13" s="200">
        <v>0.83</v>
      </c>
      <c r="F13" s="200">
        <f t="shared" si="2"/>
        <v>-0.4</v>
      </c>
      <c r="G13" s="200">
        <f t="shared" si="4"/>
        <v>-32.520325203252035</v>
      </c>
      <c r="H13" s="198">
        <v>10.91</v>
      </c>
      <c r="I13" s="198">
        <v>11.97</v>
      </c>
      <c r="J13" s="198">
        <v>9.4</v>
      </c>
      <c r="K13" s="198">
        <f t="shared" si="3"/>
        <v>-1.5099999999999998</v>
      </c>
      <c r="L13" s="200">
        <f t="shared" si="5"/>
        <v>-13.840513290559118</v>
      </c>
      <c r="M13" s="257"/>
    </row>
    <row r="14" spans="1:13" x14ac:dyDescent="0.2">
      <c r="A14" s="198">
        <v>9</v>
      </c>
      <c r="B14" s="199" t="s">
        <v>21</v>
      </c>
      <c r="C14" s="200">
        <v>53.89</v>
      </c>
      <c r="D14" s="200">
        <v>53.41</v>
      </c>
      <c r="E14" s="200">
        <v>53.99</v>
      </c>
      <c r="F14" s="200">
        <f t="shared" si="2"/>
        <v>0.10000000000000142</v>
      </c>
      <c r="G14" s="200">
        <f t="shared" si="4"/>
        <v>0.18556318426424459</v>
      </c>
      <c r="H14" s="198">
        <v>712.16</v>
      </c>
      <c r="I14" s="198">
        <v>716.83</v>
      </c>
      <c r="J14" s="198">
        <v>616.86</v>
      </c>
      <c r="K14" s="198">
        <f t="shared" si="3"/>
        <v>-95.299999999999955</v>
      </c>
      <c r="L14" s="200">
        <f t="shared" si="5"/>
        <v>-13.381824309144008</v>
      </c>
      <c r="M14" s="257"/>
    </row>
    <row r="15" spans="1:13" ht="12.75" customHeight="1" x14ac:dyDescent="0.2">
      <c r="A15" s="198">
        <v>10</v>
      </c>
      <c r="B15" s="199" t="s">
        <v>22</v>
      </c>
      <c r="C15" s="200">
        <v>369.3</v>
      </c>
      <c r="D15" s="200">
        <v>346.71</v>
      </c>
      <c r="E15" s="200">
        <v>374.43</v>
      </c>
      <c r="F15" s="200">
        <f t="shared" si="2"/>
        <v>5.1299999999999955</v>
      </c>
      <c r="G15" s="200">
        <f t="shared" si="4"/>
        <v>1.3891145410235568</v>
      </c>
      <c r="H15" s="198">
        <v>5123.59</v>
      </c>
      <c r="I15" s="198">
        <v>4823.26</v>
      </c>
      <c r="J15" s="198">
        <v>5091.05</v>
      </c>
      <c r="K15" s="198">
        <f t="shared" si="3"/>
        <v>-32.539999999999964</v>
      </c>
      <c r="L15" s="200">
        <f t="shared" si="5"/>
        <v>-0.63510155964860504</v>
      </c>
      <c r="M15" s="257"/>
    </row>
    <row r="16" spans="1:13" x14ac:dyDescent="0.2">
      <c r="A16" s="198">
        <v>11</v>
      </c>
      <c r="B16" s="199" t="s">
        <v>23</v>
      </c>
      <c r="C16" s="200">
        <v>10.91</v>
      </c>
      <c r="D16" s="200">
        <v>14.51</v>
      </c>
      <c r="E16" s="200">
        <v>12.35</v>
      </c>
      <c r="F16" s="200">
        <f t="shared" si="2"/>
        <v>1.4399999999999995</v>
      </c>
      <c r="G16" s="200">
        <f t="shared" si="4"/>
        <v>13.198900091659024</v>
      </c>
      <c r="H16" s="198">
        <v>258.24</v>
      </c>
      <c r="I16" s="198">
        <v>247.54</v>
      </c>
      <c r="J16" s="198">
        <v>436.76</v>
      </c>
      <c r="K16" s="198">
        <f t="shared" si="3"/>
        <v>178.51999999999998</v>
      </c>
      <c r="L16" s="200">
        <f t="shared" si="5"/>
        <v>69.129491945477056</v>
      </c>
      <c r="M16" s="257"/>
    </row>
    <row r="17" spans="1:13" x14ac:dyDescent="0.2">
      <c r="A17" s="198">
        <v>12</v>
      </c>
      <c r="B17" s="199" t="s">
        <v>24</v>
      </c>
      <c r="C17" s="200">
        <v>28.76</v>
      </c>
      <c r="D17" s="200">
        <v>26.5</v>
      </c>
      <c r="E17" s="200">
        <v>29.23</v>
      </c>
      <c r="F17" s="200">
        <f t="shared" si="2"/>
        <v>0.46999999999999886</v>
      </c>
      <c r="G17" s="200">
        <f t="shared" si="4"/>
        <v>1.6342141863699544</v>
      </c>
      <c r="H17" s="198">
        <v>229.83</v>
      </c>
      <c r="I17" s="198">
        <v>230.18</v>
      </c>
      <c r="J17" s="198">
        <v>240.36</v>
      </c>
      <c r="K17" s="198">
        <f t="shared" si="3"/>
        <v>10.530000000000001</v>
      </c>
      <c r="L17" s="200">
        <f t="shared" si="5"/>
        <v>4.5816473045294348</v>
      </c>
      <c r="M17" s="257"/>
    </row>
    <row r="18" spans="1:13" s="197" customFormat="1" ht="12.75" customHeight="1" x14ac:dyDescent="0.2">
      <c r="A18" s="259" t="s">
        <v>25</v>
      </c>
      <c r="B18" s="260"/>
      <c r="C18" s="201">
        <f>SUM(C6:C17)</f>
        <v>671.3</v>
      </c>
      <c r="D18" s="201">
        <f>SUM(D6:D17)</f>
        <v>637.96</v>
      </c>
      <c r="E18" s="201">
        <f>SUM(E6:E17)</f>
        <v>680.03000000000009</v>
      </c>
      <c r="F18" s="201">
        <f t="shared" si="2"/>
        <v>8.7300000000001319</v>
      </c>
      <c r="G18" s="201">
        <f t="shared" si="4"/>
        <v>1.3004617905556581</v>
      </c>
      <c r="H18" s="201">
        <f>SUM(H6:H17)</f>
        <v>9440.9</v>
      </c>
      <c r="I18" s="201">
        <f>SUM(I6:I17)</f>
        <v>8418.81</v>
      </c>
      <c r="J18" s="201">
        <f>SUM(J6:J17)</f>
        <v>9499.0700000000015</v>
      </c>
      <c r="K18" s="201">
        <f t="shared" si="3"/>
        <v>58.170000000001892</v>
      </c>
      <c r="L18" s="201">
        <f t="shared" si="5"/>
        <v>0.61614888411064506</v>
      </c>
      <c r="M18" s="258"/>
    </row>
    <row r="19" spans="1:13" x14ac:dyDescent="0.2">
      <c r="A19" s="198">
        <v>13</v>
      </c>
      <c r="B19" s="199" t="s">
        <v>26</v>
      </c>
      <c r="C19" s="200">
        <v>12.39</v>
      </c>
      <c r="D19" s="200">
        <v>10.63</v>
      </c>
      <c r="E19" s="200">
        <v>12.65</v>
      </c>
      <c r="F19" s="200">
        <f t="shared" si="2"/>
        <v>0.25999999999999979</v>
      </c>
      <c r="G19" s="200">
        <f t="shared" si="4"/>
        <v>2.0984665052461646</v>
      </c>
      <c r="H19" s="198">
        <v>92.76</v>
      </c>
      <c r="I19" s="198">
        <v>103.54</v>
      </c>
      <c r="J19" s="198">
        <v>106.96</v>
      </c>
      <c r="K19" s="198">
        <f t="shared" si="3"/>
        <v>14.199999999999989</v>
      </c>
      <c r="L19" s="200">
        <f t="shared" si="5"/>
        <v>15.30832255282448</v>
      </c>
      <c r="M19" s="257"/>
    </row>
    <row r="20" spans="1:13" x14ac:dyDescent="0.2">
      <c r="A20" s="198">
        <v>14</v>
      </c>
      <c r="B20" s="199" t="s">
        <v>27</v>
      </c>
      <c r="C20" s="200">
        <v>0</v>
      </c>
      <c r="D20" s="200">
        <v>0</v>
      </c>
      <c r="E20" s="200">
        <v>0</v>
      </c>
      <c r="F20" s="200">
        <f t="shared" si="2"/>
        <v>0</v>
      </c>
      <c r="G20" s="200" t="str">
        <f t="shared" si="4"/>
        <v/>
      </c>
      <c r="H20" s="198">
        <v>331.29</v>
      </c>
      <c r="I20" s="198">
        <v>388.13</v>
      </c>
      <c r="J20" s="198">
        <v>274.38</v>
      </c>
      <c r="K20" s="198">
        <f t="shared" si="3"/>
        <v>-56.910000000000025</v>
      </c>
      <c r="L20" s="200">
        <f t="shared" si="5"/>
        <v>-17.178302997373908</v>
      </c>
      <c r="M20" s="257"/>
    </row>
    <row r="21" spans="1:13" x14ac:dyDescent="0.2">
      <c r="A21" s="198">
        <v>15</v>
      </c>
      <c r="B21" s="199" t="s">
        <v>28</v>
      </c>
      <c r="C21" s="200">
        <v>0.02</v>
      </c>
      <c r="D21" s="200">
        <v>0</v>
      </c>
      <c r="E21" s="200">
        <v>0.03</v>
      </c>
      <c r="F21" s="200">
        <f t="shared" si="2"/>
        <v>9.9999999999999985E-3</v>
      </c>
      <c r="G21" s="200">
        <f t="shared" si="4"/>
        <v>49.999999999999986</v>
      </c>
      <c r="H21" s="198">
        <v>0.82</v>
      </c>
      <c r="I21" s="198">
        <v>0.92</v>
      </c>
      <c r="J21" s="198">
        <v>0.68</v>
      </c>
      <c r="K21" s="198">
        <f t="shared" si="3"/>
        <v>-0.1399999999999999</v>
      </c>
      <c r="L21" s="200">
        <f t="shared" si="5"/>
        <v>-17.073170731707307</v>
      </c>
      <c r="M21" s="257"/>
    </row>
    <row r="22" spans="1:13" x14ac:dyDescent="0.2">
      <c r="A22" s="198">
        <v>16</v>
      </c>
      <c r="B22" s="199" t="s">
        <v>29</v>
      </c>
      <c r="C22" s="200">
        <v>0</v>
      </c>
      <c r="D22" s="200">
        <v>0.09</v>
      </c>
      <c r="E22" s="200">
        <v>0</v>
      </c>
      <c r="F22" s="200">
        <f t="shared" si="2"/>
        <v>0</v>
      </c>
      <c r="G22" s="200" t="str">
        <f t="shared" si="4"/>
        <v/>
      </c>
      <c r="H22" s="198">
        <v>41.63</v>
      </c>
      <c r="I22" s="198">
        <v>45.51</v>
      </c>
      <c r="J22" s="198">
        <v>36.51</v>
      </c>
      <c r="K22" s="198">
        <f t="shared" si="3"/>
        <v>-5.1200000000000045</v>
      </c>
      <c r="L22" s="200">
        <f t="shared" si="5"/>
        <v>-12.298822964208513</v>
      </c>
      <c r="M22" s="257"/>
    </row>
    <row r="23" spans="1:13" x14ac:dyDescent="0.2">
      <c r="A23" s="198">
        <v>17</v>
      </c>
      <c r="B23" s="199" t="s">
        <v>30</v>
      </c>
      <c r="C23" s="200">
        <v>0.01</v>
      </c>
      <c r="D23" s="200">
        <v>0.03</v>
      </c>
      <c r="E23" s="200">
        <v>0.01</v>
      </c>
      <c r="F23" s="200">
        <f t="shared" si="2"/>
        <v>0</v>
      </c>
      <c r="G23" s="200">
        <f t="shared" si="4"/>
        <v>0</v>
      </c>
      <c r="H23" s="198">
        <v>10.25</v>
      </c>
      <c r="I23" s="198">
        <v>7.7</v>
      </c>
      <c r="J23" s="198">
        <v>9.3699999999999992</v>
      </c>
      <c r="K23" s="198">
        <f t="shared" si="3"/>
        <v>-0.88000000000000078</v>
      </c>
      <c r="L23" s="200">
        <f t="shared" si="5"/>
        <v>-8.5853658536585442</v>
      </c>
      <c r="M23" s="257"/>
    </row>
    <row r="24" spans="1:13" x14ac:dyDescent="0.2">
      <c r="A24" s="198">
        <v>18</v>
      </c>
      <c r="B24" s="199" t="s">
        <v>31</v>
      </c>
      <c r="C24" s="200">
        <v>1.48</v>
      </c>
      <c r="D24" s="200">
        <v>1.99</v>
      </c>
      <c r="E24" s="200">
        <v>1.38</v>
      </c>
      <c r="F24" s="200">
        <f t="shared" si="2"/>
        <v>-0.10000000000000009</v>
      </c>
      <c r="G24" s="200">
        <f t="shared" si="4"/>
        <v>-6.7567567567567623</v>
      </c>
      <c r="H24" s="198">
        <v>1621.71</v>
      </c>
      <c r="I24" s="198">
        <v>1668.04</v>
      </c>
      <c r="J24" s="198">
        <v>1597.25</v>
      </c>
      <c r="K24" s="198">
        <f t="shared" si="3"/>
        <v>-24.460000000000036</v>
      </c>
      <c r="L24" s="200">
        <f t="shared" si="5"/>
        <v>-1.5082844651633174</v>
      </c>
      <c r="M24" s="257"/>
    </row>
    <row r="25" spans="1:13" x14ac:dyDescent="0.2">
      <c r="A25" s="198">
        <v>19</v>
      </c>
      <c r="B25" s="199" t="s">
        <v>32</v>
      </c>
      <c r="C25" s="200">
        <v>6.67</v>
      </c>
      <c r="D25" s="200">
        <v>5.97</v>
      </c>
      <c r="E25" s="200">
        <v>6.99</v>
      </c>
      <c r="F25" s="200">
        <f t="shared" si="2"/>
        <v>0.32000000000000028</v>
      </c>
      <c r="G25" s="200">
        <f t="shared" si="4"/>
        <v>4.7976011994003036</v>
      </c>
      <c r="H25" s="198">
        <v>255.65</v>
      </c>
      <c r="I25" s="198">
        <v>263.25</v>
      </c>
      <c r="J25" s="198">
        <v>249.67</v>
      </c>
      <c r="K25" s="198">
        <f t="shared" si="3"/>
        <v>-5.9800000000000182</v>
      </c>
      <c r="L25" s="200">
        <f t="shared" si="5"/>
        <v>-2.339135536866817</v>
      </c>
      <c r="M25" s="257"/>
    </row>
    <row r="26" spans="1:13" x14ac:dyDescent="0.2">
      <c r="A26" s="198">
        <v>20</v>
      </c>
      <c r="B26" s="199" t="s">
        <v>33</v>
      </c>
      <c r="C26" s="200">
        <v>71.849999999999994</v>
      </c>
      <c r="D26" s="200">
        <v>78.010000000000005</v>
      </c>
      <c r="E26" s="200">
        <v>67.31</v>
      </c>
      <c r="F26" s="200">
        <f t="shared" si="2"/>
        <v>-4.539999999999992</v>
      </c>
      <c r="G26" s="200">
        <f t="shared" si="4"/>
        <v>-6.3187195546276858</v>
      </c>
      <c r="H26" s="198">
        <v>631.52</v>
      </c>
      <c r="I26" s="198">
        <v>642.99</v>
      </c>
      <c r="J26" s="198">
        <v>581.16</v>
      </c>
      <c r="K26" s="198">
        <f t="shared" si="3"/>
        <v>-50.360000000000014</v>
      </c>
      <c r="L26" s="200">
        <f t="shared" si="5"/>
        <v>-7.9744109450215372</v>
      </c>
      <c r="M26" s="257"/>
    </row>
    <row r="27" spans="1:13" x14ac:dyDescent="0.2">
      <c r="A27" s="198">
        <v>21</v>
      </c>
      <c r="B27" s="199" t="s">
        <v>34</v>
      </c>
      <c r="C27" s="200">
        <v>0</v>
      </c>
      <c r="D27" s="200">
        <v>0</v>
      </c>
      <c r="E27" s="200">
        <v>0</v>
      </c>
      <c r="F27" s="200">
        <f t="shared" si="2"/>
        <v>0</v>
      </c>
      <c r="G27" s="200" t="str">
        <f t="shared" si="4"/>
        <v/>
      </c>
      <c r="H27" s="198">
        <v>103.7</v>
      </c>
      <c r="I27" s="198">
        <v>68.319999999999993</v>
      </c>
      <c r="J27" s="198">
        <v>101.37</v>
      </c>
      <c r="K27" s="198">
        <f t="shared" si="3"/>
        <v>-2.3299999999999983</v>
      </c>
      <c r="L27" s="200">
        <f t="shared" si="5"/>
        <v>-2.2468659594985518</v>
      </c>
      <c r="M27" s="257"/>
    </row>
    <row r="28" spans="1:13" x14ac:dyDescent="0.2">
      <c r="A28" s="198">
        <v>22</v>
      </c>
      <c r="B28" s="199" t="s">
        <v>35</v>
      </c>
      <c r="C28" s="200">
        <v>0</v>
      </c>
      <c r="D28" s="200">
        <v>0</v>
      </c>
      <c r="E28" s="200">
        <v>0</v>
      </c>
      <c r="F28" s="200">
        <f t="shared" si="2"/>
        <v>0</v>
      </c>
      <c r="G28" s="200" t="str">
        <f t="shared" si="4"/>
        <v/>
      </c>
      <c r="H28" s="198">
        <v>0</v>
      </c>
      <c r="I28" s="198">
        <v>0</v>
      </c>
      <c r="J28" s="198">
        <v>0</v>
      </c>
      <c r="K28" s="198">
        <f t="shared" si="3"/>
        <v>0</v>
      </c>
      <c r="L28" s="200" t="str">
        <f t="shared" si="5"/>
        <v/>
      </c>
      <c r="M28" s="257"/>
    </row>
    <row r="29" spans="1:13" x14ac:dyDescent="0.2">
      <c r="A29" s="198">
        <v>23</v>
      </c>
      <c r="B29" s="199" t="s">
        <v>36</v>
      </c>
      <c r="C29" s="200">
        <v>0.12</v>
      </c>
      <c r="D29" s="200">
        <v>0.14000000000000001</v>
      </c>
      <c r="E29" s="200">
        <v>0.12</v>
      </c>
      <c r="F29" s="200">
        <f t="shared" si="2"/>
        <v>0</v>
      </c>
      <c r="G29" s="200">
        <f t="shared" si="4"/>
        <v>0</v>
      </c>
      <c r="H29" s="198">
        <v>4.5999999999999996</v>
      </c>
      <c r="I29" s="198">
        <v>2.54</v>
      </c>
      <c r="J29" s="198">
        <v>4.05</v>
      </c>
      <c r="K29" s="198">
        <f t="shared" si="3"/>
        <v>-0.54999999999999982</v>
      </c>
      <c r="L29" s="200">
        <f t="shared" si="5"/>
        <v>-11.956521739130432</v>
      </c>
      <c r="M29" s="257"/>
    </row>
    <row r="30" spans="1:13" x14ac:dyDescent="0.2">
      <c r="A30" s="198">
        <v>24</v>
      </c>
      <c r="B30" s="199" t="s">
        <v>37</v>
      </c>
      <c r="C30" s="200">
        <v>0.16</v>
      </c>
      <c r="D30" s="200">
        <v>0.21</v>
      </c>
      <c r="E30" s="200">
        <v>0.14000000000000001</v>
      </c>
      <c r="F30" s="200">
        <f t="shared" si="2"/>
        <v>-1.999999999999999E-2</v>
      </c>
      <c r="G30" s="200">
        <f t="shared" si="4"/>
        <v>-12.499999999999993</v>
      </c>
      <c r="H30" s="198">
        <v>7.03</v>
      </c>
      <c r="I30" s="198">
        <v>7.97</v>
      </c>
      <c r="J30" s="198">
        <v>6.78</v>
      </c>
      <c r="K30" s="198">
        <f t="shared" si="3"/>
        <v>-0.25</v>
      </c>
      <c r="L30" s="200">
        <f t="shared" si="5"/>
        <v>-3.556187766714082</v>
      </c>
      <c r="M30" s="257"/>
    </row>
    <row r="31" spans="1:13" x14ac:dyDescent="0.2">
      <c r="A31" s="198">
        <v>25</v>
      </c>
      <c r="B31" s="199" t="s">
        <v>38</v>
      </c>
      <c r="C31" s="200">
        <v>0</v>
      </c>
      <c r="D31" s="200">
        <v>0</v>
      </c>
      <c r="E31" s="200">
        <v>0</v>
      </c>
      <c r="F31" s="200">
        <f t="shared" si="2"/>
        <v>0</v>
      </c>
      <c r="G31" s="200" t="str">
        <f t="shared" si="4"/>
        <v/>
      </c>
      <c r="H31" s="198">
        <v>0.53</v>
      </c>
      <c r="I31" s="198">
        <v>0.51</v>
      </c>
      <c r="J31" s="198">
        <v>0.49</v>
      </c>
      <c r="K31" s="198">
        <f t="shared" si="3"/>
        <v>-4.0000000000000036E-2</v>
      </c>
      <c r="L31" s="200">
        <f t="shared" si="5"/>
        <v>-7.547169811320761</v>
      </c>
      <c r="M31" s="257"/>
    </row>
    <row r="32" spans="1:13" x14ac:dyDescent="0.2">
      <c r="A32" s="198">
        <v>26</v>
      </c>
      <c r="B32" s="199" t="s">
        <v>39</v>
      </c>
      <c r="C32" s="200">
        <v>0</v>
      </c>
      <c r="D32" s="200">
        <v>0</v>
      </c>
      <c r="E32" s="200">
        <v>0</v>
      </c>
      <c r="F32" s="200">
        <f t="shared" si="2"/>
        <v>0</v>
      </c>
      <c r="G32" s="200" t="str">
        <f t="shared" si="4"/>
        <v/>
      </c>
      <c r="H32" s="198">
        <v>7.72</v>
      </c>
      <c r="I32" s="198">
        <v>10.34</v>
      </c>
      <c r="J32" s="198">
        <v>7.78</v>
      </c>
      <c r="K32" s="198">
        <f t="shared" si="3"/>
        <v>6.0000000000000497E-2</v>
      </c>
      <c r="L32" s="200">
        <f t="shared" si="5"/>
        <v>0.77720207253886664</v>
      </c>
      <c r="M32" s="257"/>
    </row>
    <row r="33" spans="1:13" x14ac:dyDescent="0.2">
      <c r="A33" s="198">
        <v>27</v>
      </c>
      <c r="B33" s="199" t="s">
        <v>40</v>
      </c>
      <c r="C33" s="200">
        <v>0</v>
      </c>
      <c r="D33" s="200">
        <v>0</v>
      </c>
      <c r="E33" s="200">
        <v>0</v>
      </c>
      <c r="F33" s="200">
        <f t="shared" si="2"/>
        <v>0</v>
      </c>
      <c r="G33" s="200" t="str">
        <f t="shared" si="4"/>
        <v/>
      </c>
      <c r="H33" s="198">
        <v>0</v>
      </c>
      <c r="I33" s="198">
        <v>0</v>
      </c>
      <c r="J33" s="198">
        <v>0</v>
      </c>
      <c r="K33" s="198">
        <f t="shared" si="3"/>
        <v>0</v>
      </c>
      <c r="L33" s="200" t="str">
        <f t="shared" si="5"/>
        <v/>
      </c>
      <c r="M33" s="257"/>
    </row>
    <row r="34" spans="1:13" x14ac:dyDescent="0.2">
      <c r="A34" s="198">
        <v>28</v>
      </c>
      <c r="B34" s="199" t="s">
        <v>41</v>
      </c>
      <c r="C34" s="200">
        <v>0</v>
      </c>
      <c r="D34" s="200">
        <v>0</v>
      </c>
      <c r="E34" s="200">
        <v>0</v>
      </c>
      <c r="F34" s="200">
        <f t="shared" si="2"/>
        <v>0</v>
      </c>
      <c r="G34" s="200" t="str">
        <f t="shared" si="4"/>
        <v/>
      </c>
      <c r="H34" s="198">
        <v>4.9800000000000004</v>
      </c>
      <c r="I34" s="198">
        <v>5.22</v>
      </c>
      <c r="J34" s="198">
        <v>3.82</v>
      </c>
      <c r="K34" s="198">
        <f t="shared" si="3"/>
        <v>-1.1600000000000006</v>
      </c>
      <c r="L34" s="200">
        <f t="shared" si="5"/>
        <v>-23.293172690763061</v>
      </c>
      <c r="M34" s="257"/>
    </row>
    <row r="35" spans="1:13" x14ac:dyDescent="0.2">
      <c r="A35" s="198">
        <v>29</v>
      </c>
      <c r="B35" s="199" t="s">
        <v>42</v>
      </c>
      <c r="C35" s="200">
        <v>0.11</v>
      </c>
      <c r="D35" s="200">
        <v>0</v>
      </c>
      <c r="E35" s="200">
        <v>0.22</v>
      </c>
      <c r="F35" s="200">
        <f t="shared" si="2"/>
        <v>0.11</v>
      </c>
      <c r="G35" s="200">
        <f t="shared" si="4"/>
        <v>100</v>
      </c>
      <c r="H35" s="198">
        <v>0.77</v>
      </c>
      <c r="I35" s="198">
        <v>0.39</v>
      </c>
      <c r="J35" s="198">
        <v>0.6</v>
      </c>
      <c r="K35" s="198">
        <f t="shared" si="3"/>
        <v>-0.17000000000000004</v>
      </c>
      <c r="L35" s="200">
        <f t="shared" si="5"/>
        <v>-22.077922077922082</v>
      </c>
      <c r="M35" s="257"/>
    </row>
    <row r="36" spans="1:13" x14ac:dyDescent="0.2">
      <c r="A36" s="198">
        <v>30</v>
      </c>
      <c r="B36" s="199" t="s">
        <v>43</v>
      </c>
      <c r="C36" s="200">
        <v>0</v>
      </c>
      <c r="D36" s="200">
        <v>0</v>
      </c>
      <c r="E36" s="200">
        <v>0</v>
      </c>
      <c r="F36" s="200">
        <f t="shared" si="2"/>
        <v>0</v>
      </c>
      <c r="G36" s="200" t="str">
        <f t="shared" si="4"/>
        <v/>
      </c>
      <c r="H36" s="198">
        <v>3.65</v>
      </c>
      <c r="I36" s="198">
        <v>3.59</v>
      </c>
      <c r="J36" s="198">
        <v>3.61</v>
      </c>
      <c r="K36" s="198">
        <f t="shared" si="3"/>
        <v>-4.0000000000000036E-2</v>
      </c>
      <c r="L36" s="200">
        <f t="shared" si="5"/>
        <v>-1.0958904109589052</v>
      </c>
      <c r="M36" s="257"/>
    </row>
    <row r="37" spans="1:13" x14ac:dyDescent="0.2">
      <c r="A37" s="198">
        <v>31</v>
      </c>
      <c r="B37" s="199" t="s">
        <v>44</v>
      </c>
      <c r="C37" s="200">
        <v>0.3</v>
      </c>
      <c r="D37" s="200">
        <v>7.0000000000000007E-2</v>
      </c>
      <c r="E37" s="200">
        <v>0.28999999999999998</v>
      </c>
      <c r="F37" s="200">
        <f t="shared" si="2"/>
        <v>-1.0000000000000009E-2</v>
      </c>
      <c r="G37" s="200">
        <f t="shared" si="4"/>
        <v>-3.3333333333333366</v>
      </c>
      <c r="H37" s="198">
        <v>13.31</v>
      </c>
      <c r="I37" s="198">
        <v>15.16</v>
      </c>
      <c r="J37" s="198">
        <v>12.82</v>
      </c>
      <c r="K37" s="198">
        <f t="shared" si="3"/>
        <v>-0.49000000000000021</v>
      </c>
      <c r="L37" s="200">
        <f t="shared" si="5"/>
        <v>-3.681442524417732</v>
      </c>
      <c r="M37" s="257"/>
    </row>
    <row r="38" spans="1:13" s="197" customFormat="1" x14ac:dyDescent="0.2">
      <c r="A38" s="259" t="s">
        <v>45</v>
      </c>
      <c r="B38" s="260"/>
      <c r="C38" s="201">
        <f>SUM(C19:C37)</f>
        <v>93.109999999999985</v>
      </c>
      <c r="D38" s="201">
        <f>SUM(D19:D37)</f>
        <v>97.139999999999986</v>
      </c>
      <c r="E38" s="201">
        <f>SUM(E19:E37)</f>
        <v>89.140000000000015</v>
      </c>
      <c r="F38" s="201">
        <f t="shared" ref="F38:F58" si="6">(E38-C38)</f>
        <v>-3.9699999999999704</v>
      </c>
      <c r="G38" s="201">
        <f t="shared" si="4"/>
        <v>-4.2637740307163261</v>
      </c>
      <c r="H38" s="201">
        <f>SUM(H19:H37)</f>
        <v>3131.92</v>
      </c>
      <c r="I38" s="201">
        <f>SUM(I19:I37)</f>
        <v>3234.12</v>
      </c>
      <c r="J38" s="201">
        <f>SUM(J19:J37)</f>
        <v>2997.3000000000006</v>
      </c>
      <c r="K38" s="201">
        <f t="shared" ref="K38:K58" si="7">(J38-H38)</f>
        <v>-134.61999999999944</v>
      </c>
      <c r="L38" s="201">
        <f t="shared" si="5"/>
        <v>-4.2983217962144442</v>
      </c>
      <c r="M38" s="258"/>
    </row>
    <row r="39" spans="1:13" x14ac:dyDescent="0.2">
      <c r="A39" s="198">
        <v>32</v>
      </c>
      <c r="B39" s="199" t="s">
        <v>46</v>
      </c>
      <c r="C39" s="200">
        <v>0.2</v>
      </c>
      <c r="D39" s="200">
        <v>0.24</v>
      </c>
      <c r="E39" s="200">
        <v>0.2</v>
      </c>
      <c r="F39" s="200">
        <f t="shared" si="6"/>
        <v>0</v>
      </c>
      <c r="G39" s="200">
        <f t="shared" si="4"/>
        <v>0</v>
      </c>
      <c r="H39" s="198">
        <v>319.91000000000003</v>
      </c>
      <c r="I39" s="198">
        <v>217.35</v>
      </c>
      <c r="J39" s="198">
        <v>326.98</v>
      </c>
      <c r="K39" s="198">
        <f t="shared" si="7"/>
        <v>7.0699999999999932</v>
      </c>
      <c r="L39" s="200">
        <f t="shared" si="5"/>
        <v>2.2099965615329289</v>
      </c>
      <c r="M39" s="257"/>
    </row>
    <row r="40" spans="1:13" s="197" customFormat="1" x14ac:dyDescent="0.2">
      <c r="A40" s="259" t="s">
        <v>47</v>
      </c>
      <c r="B40" s="260"/>
      <c r="C40" s="201">
        <f>SUM(C39:C39)</f>
        <v>0.2</v>
      </c>
      <c r="D40" s="201">
        <f>SUM(D39:D39)</f>
        <v>0.24</v>
      </c>
      <c r="E40" s="201">
        <f>SUM(E39:E39)</f>
        <v>0.2</v>
      </c>
      <c r="F40" s="201">
        <f t="shared" si="6"/>
        <v>0</v>
      </c>
      <c r="G40" s="201">
        <f t="shared" si="4"/>
        <v>0</v>
      </c>
      <c r="H40" s="201">
        <f>SUM(H39:H39)</f>
        <v>319.91000000000003</v>
      </c>
      <c r="I40" s="201">
        <f>SUM(I39:I39)</f>
        <v>217.35</v>
      </c>
      <c r="J40" s="201">
        <f>SUM(J39:J39)</f>
        <v>326.98</v>
      </c>
      <c r="K40" s="201">
        <f t="shared" si="7"/>
        <v>7.0699999999999932</v>
      </c>
      <c r="L40" s="201">
        <f t="shared" si="5"/>
        <v>2.2099965615329289</v>
      </c>
      <c r="M40" s="258"/>
    </row>
    <row r="41" spans="1:13" x14ac:dyDescent="0.2">
      <c r="A41" s="198">
        <v>33</v>
      </c>
      <c r="B41" s="199" t="s">
        <v>48</v>
      </c>
      <c r="C41" s="200">
        <v>7.7</v>
      </c>
      <c r="D41" s="200">
        <v>7.04</v>
      </c>
      <c r="E41" s="200">
        <v>7.92</v>
      </c>
      <c r="F41" s="200">
        <f t="shared" si="6"/>
        <v>0.21999999999999975</v>
      </c>
      <c r="G41" s="200">
        <f t="shared" si="4"/>
        <v>2.8571428571428541</v>
      </c>
      <c r="H41" s="198">
        <v>1703.84</v>
      </c>
      <c r="I41" s="198">
        <v>1580.32</v>
      </c>
      <c r="J41" s="198">
        <v>1724.24</v>
      </c>
      <c r="K41" s="198">
        <f t="shared" si="7"/>
        <v>20.400000000000091</v>
      </c>
      <c r="L41" s="200">
        <f t="shared" si="5"/>
        <v>1.1972955207061751</v>
      </c>
      <c r="M41" s="257"/>
    </row>
    <row r="42" spans="1:13" s="197" customFormat="1" x14ac:dyDescent="0.2">
      <c r="A42" s="259" t="s">
        <v>49</v>
      </c>
      <c r="B42" s="260"/>
      <c r="C42" s="201">
        <f>SUM(C41:C41)</f>
        <v>7.7</v>
      </c>
      <c r="D42" s="201">
        <f>SUM(D41:D41)</f>
        <v>7.04</v>
      </c>
      <c r="E42" s="201">
        <f>SUM(E41:E41)</f>
        <v>7.92</v>
      </c>
      <c r="F42" s="201">
        <f t="shared" si="6"/>
        <v>0.21999999999999975</v>
      </c>
      <c r="G42" s="201">
        <f t="shared" si="4"/>
        <v>2.8571428571428541</v>
      </c>
      <c r="H42" s="201">
        <f>SUM(H41:H41)</f>
        <v>1703.84</v>
      </c>
      <c r="I42" s="201">
        <f>SUM(I41:I41)</f>
        <v>1580.32</v>
      </c>
      <c r="J42" s="201">
        <f>SUM(J41:J41)</f>
        <v>1724.24</v>
      </c>
      <c r="K42" s="201">
        <f t="shared" si="7"/>
        <v>20.400000000000091</v>
      </c>
      <c r="L42" s="201">
        <f t="shared" si="5"/>
        <v>1.1972955207061751</v>
      </c>
      <c r="M42" s="258"/>
    </row>
    <row r="43" spans="1:13" x14ac:dyDescent="0.2">
      <c r="A43" s="198">
        <v>34</v>
      </c>
      <c r="B43" s="199" t="s">
        <v>50</v>
      </c>
      <c r="C43" s="200">
        <v>0</v>
      </c>
      <c r="D43" s="200">
        <v>0</v>
      </c>
      <c r="E43" s="200">
        <v>0</v>
      </c>
      <c r="F43" s="200">
        <f t="shared" si="6"/>
        <v>0</v>
      </c>
      <c r="G43" s="200" t="str">
        <f t="shared" si="4"/>
        <v/>
      </c>
      <c r="H43" s="198">
        <v>52.33</v>
      </c>
      <c r="I43" s="198">
        <v>48.92</v>
      </c>
      <c r="J43" s="198">
        <v>51.4</v>
      </c>
      <c r="K43" s="198">
        <f t="shared" si="7"/>
        <v>-0.92999999999999972</v>
      </c>
      <c r="L43" s="200">
        <f t="shared" si="5"/>
        <v>-1.7771832600802593</v>
      </c>
      <c r="M43" s="257"/>
    </row>
    <row r="44" spans="1:13" x14ac:dyDescent="0.2">
      <c r="A44" s="198">
        <v>35</v>
      </c>
      <c r="B44" s="199" t="s">
        <v>51</v>
      </c>
      <c r="C44" s="200">
        <v>0</v>
      </c>
      <c r="D44" s="200">
        <v>0</v>
      </c>
      <c r="E44" s="200">
        <v>0</v>
      </c>
      <c r="F44" s="200">
        <f t="shared" si="6"/>
        <v>0</v>
      </c>
      <c r="G44" s="200" t="str">
        <f t="shared" si="4"/>
        <v/>
      </c>
      <c r="H44" s="198">
        <v>2.5299999999999998</v>
      </c>
      <c r="I44" s="198">
        <v>0.82</v>
      </c>
      <c r="J44" s="198">
        <v>2.5</v>
      </c>
      <c r="K44" s="198">
        <f t="shared" si="7"/>
        <v>-2.9999999999999805E-2</v>
      </c>
      <c r="L44" s="200">
        <f t="shared" si="5"/>
        <v>-1.1857707509881346</v>
      </c>
      <c r="M44" s="257"/>
    </row>
    <row r="45" spans="1:13" x14ac:dyDescent="0.2">
      <c r="A45" s="198">
        <v>36</v>
      </c>
      <c r="B45" s="199" t="s">
        <v>52</v>
      </c>
      <c r="C45" s="200">
        <v>0.09</v>
      </c>
      <c r="D45" s="200">
        <v>0.33</v>
      </c>
      <c r="E45" s="200">
        <v>7.0000000000000007E-2</v>
      </c>
      <c r="F45" s="200">
        <f t="shared" si="6"/>
        <v>-1.999999999999999E-2</v>
      </c>
      <c r="G45" s="200">
        <f t="shared" si="4"/>
        <v>-22.222222222222214</v>
      </c>
      <c r="H45" s="198">
        <v>22.81</v>
      </c>
      <c r="I45" s="198">
        <v>19.649999999999999</v>
      </c>
      <c r="J45" s="198">
        <v>21.29</v>
      </c>
      <c r="K45" s="198">
        <f t="shared" si="7"/>
        <v>-1.5199999999999996</v>
      </c>
      <c r="L45" s="200">
        <f t="shared" si="5"/>
        <v>-6.6637439719421296</v>
      </c>
      <c r="M45" s="257"/>
    </row>
    <row r="46" spans="1:13" x14ac:dyDescent="0.2">
      <c r="A46" s="198">
        <v>37</v>
      </c>
      <c r="B46" s="199" t="s">
        <v>53</v>
      </c>
      <c r="C46" s="200">
        <v>0</v>
      </c>
      <c r="D46" s="200">
        <v>0</v>
      </c>
      <c r="E46" s="200">
        <v>0</v>
      </c>
      <c r="F46" s="200">
        <f t="shared" si="6"/>
        <v>0</v>
      </c>
      <c r="G46" s="200" t="str">
        <f t="shared" si="4"/>
        <v/>
      </c>
      <c r="H46" s="198">
        <v>159.22</v>
      </c>
      <c r="I46" s="198">
        <v>127.25</v>
      </c>
      <c r="J46" s="198">
        <v>166.07</v>
      </c>
      <c r="K46" s="198">
        <f t="shared" si="7"/>
        <v>6.8499999999999943</v>
      </c>
      <c r="L46" s="200">
        <f t="shared" si="5"/>
        <v>4.3022233387765318</v>
      </c>
      <c r="M46" s="257"/>
    </row>
    <row r="47" spans="1:13" x14ac:dyDescent="0.2">
      <c r="A47" s="198">
        <v>38</v>
      </c>
      <c r="B47" s="199" t="s">
        <v>54</v>
      </c>
      <c r="C47" s="200">
        <v>0</v>
      </c>
      <c r="D47" s="200">
        <v>0</v>
      </c>
      <c r="E47" s="200">
        <v>0</v>
      </c>
      <c r="F47" s="200">
        <f t="shared" si="6"/>
        <v>0</v>
      </c>
      <c r="G47" s="200" t="str">
        <f t="shared" si="4"/>
        <v/>
      </c>
      <c r="H47" s="198">
        <v>0.67</v>
      </c>
      <c r="I47" s="198">
        <v>0.19</v>
      </c>
      <c r="J47" s="198">
        <v>0.81</v>
      </c>
      <c r="K47" s="198">
        <f t="shared" si="7"/>
        <v>0.14000000000000001</v>
      </c>
      <c r="L47" s="200">
        <f t="shared" si="5"/>
        <v>20.895522388059703</v>
      </c>
      <c r="M47" s="257"/>
    </row>
    <row r="48" spans="1:13" x14ac:dyDescent="0.2">
      <c r="A48" s="198">
        <v>39</v>
      </c>
      <c r="B48" s="199" t="s">
        <v>55</v>
      </c>
      <c r="C48" s="200">
        <v>0</v>
      </c>
      <c r="D48" s="200">
        <v>0</v>
      </c>
      <c r="E48" s="200">
        <v>0</v>
      </c>
      <c r="F48" s="200">
        <f t="shared" si="6"/>
        <v>0</v>
      </c>
      <c r="G48" s="200" t="str">
        <f t="shared" si="4"/>
        <v/>
      </c>
      <c r="H48" s="198">
        <v>49.8</v>
      </c>
      <c r="I48" s="198">
        <v>41.15</v>
      </c>
      <c r="J48" s="198">
        <v>49</v>
      </c>
      <c r="K48" s="198">
        <f t="shared" si="7"/>
        <v>-0.79999999999999716</v>
      </c>
      <c r="L48" s="200">
        <f t="shared" si="5"/>
        <v>-1.6064257028112392</v>
      </c>
      <c r="M48" s="257"/>
    </row>
    <row r="49" spans="1:13" x14ac:dyDescent="0.2">
      <c r="A49" s="198">
        <v>40</v>
      </c>
      <c r="B49" s="199" t="s">
        <v>56</v>
      </c>
      <c r="C49" s="200">
        <v>0</v>
      </c>
      <c r="D49" s="200">
        <v>0</v>
      </c>
      <c r="E49" s="200">
        <v>0</v>
      </c>
      <c r="F49" s="200">
        <f t="shared" si="6"/>
        <v>0</v>
      </c>
      <c r="G49" s="200" t="str">
        <f t="shared" si="4"/>
        <v/>
      </c>
      <c r="H49" s="198">
        <v>3.23</v>
      </c>
      <c r="I49" s="198">
        <v>3.41</v>
      </c>
      <c r="J49" s="198">
        <v>3.05</v>
      </c>
      <c r="K49" s="198">
        <f t="shared" si="7"/>
        <v>-0.18000000000000016</v>
      </c>
      <c r="L49" s="200">
        <f t="shared" si="5"/>
        <v>-5.5727554179566612</v>
      </c>
      <c r="M49" s="257"/>
    </row>
    <row r="50" spans="1:13" s="197" customFormat="1" x14ac:dyDescent="0.2">
      <c r="A50" s="259" t="s">
        <v>57</v>
      </c>
      <c r="B50" s="260"/>
      <c r="C50" s="201">
        <f>SUM(C43:C49)</f>
        <v>0.09</v>
      </c>
      <c r="D50" s="201">
        <f>SUM(D43:D49)</f>
        <v>0.33</v>
      </c>
      <c r="E50" s="201">
        <f>SUM(E43:E49)</f>
        <v>7.0000000000000007E-2</v>
      </c>
      <c r="F50" s="201">
        <f t="shared" si="6"/>
        <v>-1.999999999999999E-2</v>
      </c>
      <c r="G50" s="201">
        <f t="shared" si="4"/>
        <v>-22.222222222222214</v>
      </c>
      <c r="H50" s="201">
        <f>SUM(H43:H49)</f>
        <v>290.58999999999997</v>
      </c>
      <c r="I50" s="201">
        <f>SUM(I43:I49)</f>
        <v>241.39</v>
      </c>
      <c r="J50" s="201">
        <f>SUM(J43:J49)</f>
        <v>294.12</v>
      </c>
      <c r="K50" s="201">
        <f t="shared" si="7"/>
        <v>3.5300000000000296</v>
      </c>
      <c r="L50" s="201">
        <f t="shared" si="5"/>
        <v>1.2147699507897827</v>
      </c>
      <c r="M50" s="258"/>
    </row>
    <row r="51" spans="1:13" x14ac:dyDescent="0.2">
      <c r="A51" s="198">
        <v>41</v>
      </c>
      <c r="B51" s="199" t="s">
        <v>58</v>
      </c>
      <c r="C51" s="200">
        <v>0</v>
      </c>
      <c r="D51" s="200">
        <v>0</v>
      </c>
      <c r="E51" s="200">
        <v>0</v>
      </c>
      <c r="F51" s="200">
        <f t="shared" si="6"/>
        <v>0</v>
      </c>
      <c r="G51" s="200" t="str">
        <f t="shared" si="4"/>
        <v/>
      </c>
      <c r="H51" s="198">
        <v>0</v>
      </c>
      <c r="I51" s="198">
        <v>0</v>
      </c>
      <c r="J51" s="198">
        <v>0</v>
      </c>
      <c r="K51" s="198">
        <f t="shared" si="7"/>
        <v>0</v>
      </c>
      <c r="L51" s="200" t="str">
        <f t="shared" si="5"/>
        <v/>
      </c>
      <c r="M51" s="257"/>
    </row>
    <row r="52" spans="1:13" x14ac:dyDescent="0.2">
      <c r="A52" s="198">
        <v>42</v>
      </c>
      <c r="B52" s="199" t="s">
        <v>59</v>
      </c>
      <c r="C52" s="200">
        <v>0</v>
      </c>
      <c r="D52" s="200">
        <v>0</v>
      </c>
      <c r="E52" s="200">
        <v>0</v>
      </c>
      <c r="F52" s="200">
        <f t="shared" si="6"/>
        <v>0</v>
      </c>
      <c r="G52" s="200" t="str">
        <f t="shared" si="4"/>
        <v/>
      </c>
      <c r="H52" s="198">
        <v>0</v>
      </c>
      <c r="I52" s="198">
        <v>0</v>
      </c>
      <c r="J52" s="198">
        <v>0</v>
      </c>
      <c r="K52" s="198">
        <f t="shared" si="7"/>
        <v>0</v>
      </c>
      <c r="L52" s="200" t="str">
        <f t="shared" si="5"/>
        <v/>
      </c>
      <c r="M52" s="257"/>
    </row>
    <row r="53" spans="1:13" x14ac:dyDescent="0.2">
      <c r="A53" s="198">
        <v>43</v>
      </c>
      <c r="B53" s="199" t="s">
        <v>60</v>
      </c>
      <c r="C53" s="200">
        <v>0</v>
      </c>
      <c r="D53" s="200">
        <v>0</v>
      </c>
      <c r="E53" s="200">
        <v>0</v>
      </c>
      <c r="F53" s="200">
        <f t="shared" si="6"/>
        <v>0</v>
      </c>
      <c r="G53" s="200" t="str">
        <f t="shared" si="4"/>
        <v/>
      </c>
      <c r="H53" s="198">
        <v>0</v>
      </c>
      <c r="I53" s="198">
        <v>0</v>
      </c>
      <c r="J53" s="198">
        <v>0</v>
      </c>
      <c r="K53" s="198">
        <f t="shared" si="7"/>
        <v>0</v>
      </c>
      <c r="L53" s="200" t="str">
        <f t="shared" si="5"/>
        <v/>
      </c>
    </row>
    <row r="54" spans="1:13" x14ac:dyDescent="0.2">
      <c r="A54" s="198">
        <v>44</v>
      </c>
      <c r="B54" s="199" t="s">
        <v>61</v>
      </c>
      <c r="C54" s="200">
        <v>0</v>
      </c>
      <c r="D54" s="200">
        <v>0</v>
      </c>
      <c r="E54" s="200">
        <v>0</v>
      </c>
      <c r="F54" s="200">
        <f t="shared" si="6"/>
        <v>0</v>
      </c>
      <c r="G54" s="200" t="str">
        <f t="shared" si="4"/>
        <v/>
      </c>
      <c r="H54" s="198">
        <v>0</v>
      </c>
      <c r="I54" s="198">
        <v>0</v>
      </c>
      <c r="J54" s="198">
        <v>0</v>
      </c>
      <c r="K54" s="198">
        <f t="shared" si="7"/>
        <v>0</v>
      </c>
      <c r="L54" s="200" t="str">
        <f t="shared" si="5"/>
        <v/>
      </c>
    </row>
    <row r="55" spans="1:13" x14ac:dyDescent="0.2">
      <c r="A55" s="198">
        <v>45</v>
      </c>
      <c r="B55" s="199" t="s">
        <v>62</v>
      </c>
      <c r="C55" s="200">
        <v>0</v>
      </c>
      <c r="D55" s="200">
        <v>0</v>
      </c>
      <c r="E55" s="200">
        <v>0</v>
      </c>
      <c r="F55" s="200">
        <f t="shared" si="6"/>
        <v>0</v>
      </c>
      <c r="G55" s="200" t="str">
        <f t="shared" si="4"/>
        <v/>
      </c>
      <c r="H55" s="198">
        <v>0</v>
      </c>
      <c r="I55" s="198">
        <v>0</v>
      </c>
      <c r="J55" s="198">
        <v>0</v>
      </c>
      <c r="K55" s="198">
        <f t="shared" si="7"/>
        <v>0</v>
      </c>
      <c r="L55" s="200" t="str">
        <f t="shared" si="5"/>
        <v/>
      </c>
    </row>
    <row r="56" spans="1:13" x14ac:dyDescent="0.2">
      <c r="A56" s="198">
        <v>46</v>
      </c>
      <c r="B56" s="199" t="s">
        <v>63</v>
      </c>
      <c r="C56" s="200">
        <v>0</v>
      </c>
      <c r="D56" s="200">
        <v>0</v>
      </c>
      <c r="E56" s="200">
        <v>0</v>
      </c>
      <c r="F56" s="200">
        <f t="shared" si="6"/>
        <v>0</v>
      </c>
      <c r="G56" s="200" t="str">
        <f t="shared" si="4"/>
        <v/>
      </c>
      <c r="H56" s="198">
        <v>0</v>
      </c>
      <c r="I56" s="198">
        <v>0</v>
      </c>
      <c r="J56" s="198">
        <v>0</v>
      </c>
      <c r="K56" s="198">
        <f t="shared" si="7"/>
        <v>0</v>
      </c>
      <c r="L56" s="200" t="str">
        <f t="shared" si="5"/>
        <v/>
      </c>
    </row>
    <row r="57" spans="1:13" s="197" customFormat="1" x14ac:dyDescent="0.2">
      <c r="A57" s="259" t="s">
        <v>64</v>
      </c>
      <c r="B57" s="260"/>
      <c r="C57" s="201">
        <f>SUM(C51:C56)</f>
        <v>0</v>
      </c>
      <c r="D57" s="201">
        <f>SUM(D51:D56)</f>
        <v>0</v>
      </c>
      <c r="E57" s="201">
        <f>SUM(E51:E56)</f>
        <v>0</v>
      </c>
      <c r="F57" s="201">
        <f t="shared" si="6"/>
        <v>0</v>
      </c>
      <c r="G57" s="201" t="str">
        <f t="shared" si="4"/>
        <v/>
      </c>
      <c r="H57" s="201">
        <f>SUM(H51:H56)</f>
        <v>0</v>
      </c>
      <c r="I57" s="201">
        <f>SUM(I51:I56)</f>
        <v>0</v>
      </c>
      <c r="J57" s="201">
        <f>SUM(J51:J56)</f>
        <v>0</v>
      </c>
      <c r="K57" s="201">
        <f t="shared" si="7"/>
        <v>0</v>
      </c>
      <c r="L57" s="201" t="str">
        <f t="shared" si="5"/>
        <v/>
      </c>
    </row>
    <row r="58" spans="1:13" s="197" customFormat="1" x14ac:dyDescent="0.2">
      <c r="A58" s="259" t="s">
        <v>65</v>
      </c>
      <c r="B58" s="260"/>
      <c r="C58" s="201">
        <f>SUM(C18+C38+C40+C42+C50+C57)</f>
        <v>772.40000000000009</v>
      </c>
      <c r="D58" s="201">
        <f>SUM(D18+D38+D40+D42+D50+D57)</f>
        <v>742.71</v>
      </c>
      <c r="E58" s="201">
        <f>SUM(E18+E38+E40+E42+E50+E57)</f>
        <v>777.36000000000013</v>
      </c>
      <c r="F58" s="201">
        <f t="shared" si="6"/>
        <v>4.9600000000000364</v>
      </c>
      <c r="G58" s="201">
        <f t="shared" si="4"/>
        <v>0.64215432418436513</v>
      </c>
      <c r="H58" s="201">
        <f>SUM(H18+H38+H40+H42+H50+H57)</f>
        <v>14887.16</v>
      </c>
      <c r="I58" s="201">
        <f>SUM(I18+I38+I40+I42+I50+I57)</f>
        <v>13691.99</v>
      </c>
      <c r="J58" s="201">
        <f>SUM(J18+J38+J40+J42+J50+J57)</f>
        <v>14841.710000000003</v>
      </c>
      <c r="K58" s="201">
        <f t="shared" si="7"/>
        <v>-45.44999999999709</v>
      </c>
      <c r="L58" s="201">
        <f t="shared" si="5"/>
        <v>-0.30529664489396963</v>
      </c>
    </row>
    <row r="59" spans="1:13" x14ac:dyDescent="0.2">
      <c r="G59" s="12" t="str">
        <f t="shared" si="4"/>
        <v/>
      </c>
      <c r="L59" s="12" t="str">
        <f t="shared" si="5"/>
        <v/>
      </c>
    </row>
    <row r="60" spans="1:13" x14ac:dyDescent="0.2">
      <c r="G60" s="12" t="str">
        <f t="shared" si="4"/>
        <v/>
      </c>
      <c r="L60" s="12" t="str">
        <f t="shared" si="5"/>
        <v/>
      </c>
    </row>
  </sheetData>
  <mergeCells count="16">
    <mergeCell ref="C2:G2"/>
    <mergeCell ref="I2:K2"/>
    <mergeCell ref="A3:A4"/>
    <mergeCell ref="B3:B4"/>
    <mergeCell ref="C3:G3"/>
    <mergeCell ref="H3:L3"/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L17" sqref="L17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23.42578125" style="228" customWidth="1"/>
    <col min="4" max="5" width="22.7109375" style="228" customWidth="1"/>
    <col min="6" max="6" width="5.140625" style="12" customWidth="1"/>
    <col min="7" max="192" width="9.140625" style="12" customWidth="1"/>
    <col min="193" max="16384" width="9.140625" style="12"/>
  </cols>
  <sheetData>
    <row r="1" spans="1:6" s="48" customFormat="1" ht="14.85" customHeight="1" x14ac:dyDescent="0.25">
      <c r="A1" s="48" t="s">
        <v>105</v>
      </c>
      <c r="C1" s="229" t="s">
        <v>106</v>
      </c>
      <c r="D1" s="229"/>
      <c r="E1" s="229"/>
    </row>
    <row r="2" spans="1:6" s="25" customFormat="1" ht="27" customHeight="1" x14ac:dyDescent="0.25">
      <c r="A2" s="14"/>
      <c r="B2" s="277"/>
      <c r="C2" s="277" t="s">
        <v>68</v>
      </c>
      <c r="D2" s="277"/>
      <c r="E2" s="230" t="s">
        <v>107</v>
      </c>
      <c r="F2" s="254" t="s">
        <v>108</v>
      </c>
    </row>
    <row r="3" spans="1:6" s="28" customFormat="1" ht="12.6" customHeight="1" x14ac:dyDescent="0.2">
      <c r="A3" s="264" t="s">
        <v>3</v>
      </c>
      <c r="B3" s="264" t="s">
        <v>4</v>
      </c>
      <c r="C3" s="231" t="s">
        <v>109</v>
      </c>
      <c r="D3" s="232" t="s">
        <v>110</v>
      </c>
      <c r="E3" s="232" t="s">
        <v>111</v>
      </c>
      <c r="F3" s="254"/>
    </row>
    <row r="4" spans="1:6" s="28" customFormat="1" ht="12.6" customHeight="1" x14ac:dyDescent="0.2">
      <c r="A4" s="264"/>
      <c r="B4" s="264"/>
      <c r="C4" s="233" t="s">
        <v>10</v>
      </c>
      <c r="D4" s="233" t="s">
        <v>10</v>
      </c>
      <c r="E4" s="233" t="s">
        <v>10</v>
      </c>
      <c r="F4" s="254"/>
    </row>
    <row r="5" spans="1:6" x14ac:dyDescent="0.2">
      <c r="F5" s="257"/>
    </row>
    <row r="6" spans="1:6" x14ac:dyDescent="0.2">
      <c r="A6" s="210">
        <v>1</v>
      </c>
      <c r="B6" s="211" t="s">
        <v>13</v>
      </c>
      <c r="C6" s="226">
        <v>1411.25</v>
      </c>
      <c r="D6" s="226">
        <v>1889.83</v>
      </c>
      <c r="E6" s="226">
        <v>3301.08</v>
      </c>
      <c r="F6" s="257"/>
    </row>
    <row r="7" spans="1:6" x14ac:dyDescent="0.2">
      <c r="A7" s="210">
        <v>2</v>
      </c>
      <c r="B7" s="211" t="s">
        <v>14</v>
      </c>
      <c r="C7" s="226">
        <v>306.43</v>
      </c>
      <c r="D7" s="226">
        <v>748.8</v>
      </c>
      <c r="E7" s="226">
        <v>1055.23</v>
      </c>
      <c r="F7" s="257"/>
    </row>
    <row r="8" spans="1:6" x14ac:dyDescent="0.2">
      <c r="A8" s="210">
        <v>3</v>
      </c>
      <c r="B8" s="211" t="s">
        <v>15</v>
      </c>
      <c r="C8" s="226">
        <v>127.16</v>
      </c>
      <c r="D8" s="226">
        <v>380.95000000000005</v>
      </c>
      <c r="E8" s="226">
        <v>508.11</v>
      </c>
      <c r="F8" s="257"/>
    </row>
    <row r="9" spans="1:6" x14ac:dyDescent="0.2">
      <c r="A9" s="210">
        <v>4</v>
      </c>
      <c r="B9" s="211" t="s">
        <v>16</v>
      </c>
      <c r="C9" s="226">
        <v>320.2</v>
      </c>
      <c r="D9" s="226">
        <v>356.09</v>
      </c>
      <c r="E9" s="226">
        <v>676.29</v>
      </c>
      <c r="F9" s="257"/>
    </row>
    <row r="10" spans="1:6" x14ac:dyDescent="0.2">
      <c r="A10" s="210">
        <v>5</v>
      </c>
      <c r="B10" s="211" t="s">
        <v>17</v>
      </c>
      <c r="C10" s="226">
        <v>624.30999999999995</v>
      </c>
      <c r="D10" s="226">
        <v>640.01</v>
      </c>
      <c r="E10" s="226">
        <v>1264.32</v>
      </c>
      <c r="F10" s="257"/>
    </row>
    <row r="11" spans="1:6" x14ac:dyDescent="0.2">
      <c r="A11" s="210">
        <v>6</v>
      </c>
      <c r="B11" s="211" t="s">
        <v>18</v>
      </c>
      <c r="C11" s="226">
        <v>401.08</v>
      </c>
      <c r="D11" s="226">
        <v>1304.1400000000001</v>
      </c>
      <c r="E11" s="226">
        <v>1705.22</v>
      </c>
      <c r="F11" s="257"/>
    </row>
    <row r="12" spans="1:6" x14ac:dyDescent="0.2">
      <c r="A12" s="210">
        <v>7</v>
      </c>
      <c r="B12" s="211" t="s">
        <v>19</v>
      </c>
      <c r="C12" s="226">
        <v>56.94</v>
      </c>
      <c r="D12" s="226">
        <v>469.18</v>
      </c>
      <c r="E12" s="226">
        <v>526.12</v>
      </c>
      <c r="F12" s="257"/>
    </row>
    <row r="13" spans="1:6" x14ac:dyDescent="0.2">
      <c r="A13" s="210">
        <v>8</v>
      </c>
      <c r="B13" s="211" t="s">
        <v>20</v>
      </c>
      <c r="C13" s="226">
        <v>4.95</v>
      </c>
      <c r="D13" s="226">
        <v>100.75999999999999</v>
      </c>
      <c r="E13" s="226">
        <v>105.71</v>
      </c>
      <c r="F13" s="257"/>
    </row>
    <row r="14" spans="1:6" x14ac:dyDescent="0.2">
      <c r="A14" s="210">
        <v>9</v>
      </c>
      <c r="B14" s="211" t="s">
        <v>21</v>
      </c>
      <c r="C14" s="226">
        <v>574.51</v>
      </c>
      <c r="D14" s="226">
        <v>1446.61</v>
      </c>
      <c r="E14" s="226">
        <v>2021.12</v>
      </c>
      <c r="F14" s="257"/>
    </row>
    <row r="15" spans="1:6" x14ac:dyDescent="0.2">
      <c r="A15" s="210">
        <v>10</v>
      </c>
      <c r="B15" s="211" t="s">
        <v>22</v>
      </c>
      <c r="C15" s="226">
        <v>1179.8</v>
      </c>
      <c r="D15" s="226">
        <v>2702.0699999999997</v>
      </c>
      <c r="E15" s="226">
        <v>3881.87</v>
      </c>
      <c r="F15" s="257"/>
    </row>
    <row r="16" spans="1:6" x14ac:dyDescent="0.2">
      <c r="A16" s="210">
        <v>11</v>
      </c>
      <c r="B16" s="211" t="s">
        <v>23</v>
      </c>
      <c r="C16" s="226">
        <v>157.13</v>
      </c>
      <c r="D16" s="226">
        <v>185.99</v>
      </c>
      <c r="E16" s="226">
        <v>343.12</v>
      </c>
      <c r="F16" s="257"/>
    </row>
    <row r="17" spans="1:6" x14ac:dyDescent="0.2">
      <c r="A17" s="210">
        <v>12</v>
      </c>
      <c r="B17" s="211" t="s">
        <v>24</v>
      </c>
      <c r="C17" s="226">
        <v>385.04</v>
      </c>
      <c r="D17" s="226">
        <v>466.84999999999997</v>
      </c>
      <c r="E17" s="226">
        <v>851.89</v>
      </c>
      <c r="F17" s="257"/>
    </row>
    <row r="18" spans="1:6" s="209" customFormat="1" x14ac:dyDescent="0.2">
      <c r="A18" s="259" t="s">
        <v>25</v>
      </c>
      <c r="B18" s="260"/>
      <c r="C18" s="227">
        <v>5548.81</v>
      </c>
      <c r="D18" s="227">
        <v>10691.27</v>
      </c>
      <c r="E18" s="227">
        <v>16240.08</v>
      </c>
      <c r="F18" s="258"/>
    </row>
    <row r="19" spans="1:6" x14ac:dyDescent="0.2">
      <c r="A19" s="210">
        <v>13</v>
      </c>
      <c r="B19" s="211" t="s">
        <v>26</v>
      </c>
      <c r="C19" s="226">
        <v>446.7</v>
      </c>
      <c r="D19" s="226">
        <v>1260.3699999999999</v>
      </c>
      <c r="E19" s="226">
        <v>1707.07</v>
      </c>
      <c r="F19" s="257"/>
    </row>
    <row r="20" spans="1:6" x14ac:dyDescent="0.2">
      <c r="A20" s="210">
        <v>14</v>
      </c>
      <c r="B20" s="211" t="s">
        <v>27</v>
      </c>
      <c r="C20" s="226">
        <v>17.510000000000002</v>
      </c>
      <c r="D20" s="226">
        <v>249.01</v>
      </c>
      <c r="E20" s="226">
        <v>266.52</v>
      </c>
      <c r="F20" s="257"/>
    </row>
    <row r="21" spans="1:6" x14ac:dyDescent="0.2">
      <c r="A21" s="210">
        <v>15</v>
      </c>
      <c r="B21" s="211" t="s">
        <v>28</v>
      </c>
      <c r="C21" s="226">
        <v>2.64</v>
      </c>
      <c r="D21" s="226">
        <v>2.57</v>
      </c>
      <c r="E21" s="226">
        <v>5.21</v>
      </c>
      <c r="F21" s="257"/>
    </row>
    <row r="22" spans="1:6" x14ac:dyDescent="0.2">
      <c r="A22" s="210">
        <v>16</v>
      </c>
      <c r="B22" s="211" t="s">
        <v>29</v>
      </c>
      <c r="C22" s="226">
        <v>76.12</v>
      </c>
      <c r="D22" s="226">
        <v>94.03</v>
      </c>
      <c r="E22" s="226">
        <v>170.15</v>
      </c>
      <c r="F22" s="257"/>
    </row>
    <row r="23" spans="1:6" x14ac:dyDescent="0.2">
      <c r="A23" s="210">
        <v>17</v>
      </c>
      <c r="B23" s="211" t="s">
        <v>30</v>
      </c>
      <c r="C23" s="226">
        <v>37.369999999999997</v>
      </c>
      <c r="D23" s="226">
        <v>1.1300000000000026</v>
      </c>
      <c r="E23" s="226">
        <v>38.5</v>
      </c>
      <c r="F23" s="257"/>
    </row>
    <row r="24" spans="1:6" x14ac:dyDescent="0.2">
      <c r="A24" s="210">
        <v>18</v>
      </c>
      <c r="B24" s="211" t="s">
        <v>31</v>
      </c>
      <c r="C24" s="226">
        <v>993.19</v>
      </c>
      <c r="D24" s="226">
        <v>2248.7799999999997</v>
      </c>
      <c r="E24" s="226">
        <v>3241.97</v>
      </c>
      <c r="F24" s="257"/>
    </row>
    <row r="25" spans="1:6" x14ac:dyDescent="0.2">
      <c r="A25" s="210">
        <v>19</v>
      </c>
      <c r="B25" s="211" t="s">
        <v>32</v>
      </c>
      <c r="C25" s="226">
        <v>781.49</v>
      </c>
      <c r="D25" s="226">
        <v>762.31</v>
      </c>
      <c r="E25" s="226">
        <v>1543.8</v>
      </c>
      <c r="F25" s="257"/>
    </row>
    <row r="26" spans="1:6" x14ac:dyDescent="0.2">
      <c r="A26" s="210">
        <v>20</v>
      </c>
      <c r="B26" s="211" t="s">
        <v>33</v>
      </c>
      <c r="C26" s="226">
        <v>494.92</v>
      </c>
      <c r="D26" s="226">
        <v>467.41</v>
      </c>
      <c r="E26" s="226">
        <v>962.33</v>
      </c>
      <c r="F26" s="257"/>
    </row>
    <row r="27" spans="1:6" x14ac:dyDescent="0.2">
      <c r="A27" s="210">
        <v>21</v>
      </c>
      <c r="B27" s="211" t="s">
        <v>34</v>
      </c>
      <c r="C27" s="226">
        <v>444.24</v>
      </c>
      <c r="D27" s="226">
        <v>371.37</v>
      </c>
      <c r="E27" s="226">
        <v>815.61</v>
      </c>
      <c r="F27" s="257"/>
    </row>
    <row r="28" spans="1:6" x14ac:dyDescent="0.2">
      <c r="A28" s="210">
        <v>22</v>
      </c>
      <c r="B28" s="211" t="s">
        <v>35</v>
      </c>
      <c r="C28" s="226">
        <v>183.79</v>
      </c>
      <c r="D28" s="226">
        <v>663.57</v>
      </c>
      <c r="E28" s="226">
        <v>847.36</v>
      </c>
      <c r="F28" s="257"/>
    </row>
    <row r="29" spans="1:6" x14ac:dyDescent="0.2">
      <c r="A29" s="210">
        <v>23</v>
      </c>
      <c r="B29" s="211" t="s">
        <v>36</v>
      </c>
      <c r="C29" s="226">
        <v>0</v>
      </c>
      <c r="D29" s="226">
        <v>0.41</v>
      </c>
      <c r="E29" s="226">
        <v>0.41</v>
      </c>
      <c r="F29" s="257"/>
    </row>
    <row r="30" spans="1:6" x14ac:dyDescent="0.2">
      <c r="A30" s="210">
        <v>24</v>
      </c>
      <c r="B30" s="211" t="s">
        <v>37</v>
      </c>
      <c r="C30" s="226">
        <v>0.78</v>
      </c>
      <c r="D30" s="226">
        <v>16.7</v>
      </c>
      <c r="E30" s="226">
        <v>17.48</v>
      </c>
      <c r="F30" s="257"/>
    </row>
    <row r="31" spans="1:6" x14ac:dyDescent="0.2">
      <c r="A31" s="210">
        <v>25</v>
      </c>
      <c r="B31" s="211" t="s">
        <v>38</v>
      </c>
      <c r="C31" s="226">
        <v>0</v>
      </c>
      <c r="D31" s="226">
        <v>0</v>
      </c>
      <c r="E31" s="226">
        <v>0</v>
      </c>
      <c r="F31" s="257"/>
    </row>
    <row r="32" spans="1:6" x14ac:dyDescent="0.2">
      <c r="A32" s="210">
        <v>26</v>
      </c>
      <c r="B32" s="211" t="s">
        <v>39</v>
      </c>
      <c r="C32" s="226">
        <v>12.43</v>
      </c>
      <c r="D32" s="226">
        <v>704.92000000000007</v>
      </c>
      <c r="E32" s="226">
        <v>717.35</v>
      </c>
      <c r="F32" s="257"/>
    </row>
    <row r="33" spans="1:6" x14ac:dyDescent="0.2">
      <c r="A33" s="210">
        <v>27</v>
      </c>
      <c r="B33" s="211" t="s">
        <v>40</v>
      </c>
      <c r="C33" s="226">
        <v>58.75</v>
      </c>
      <c r="D33" s="226">
        <v>5.6099999999999994</v>
      </c>
      <c r="E33" s="226">
        <v>64.36</v>
      </c>
      <c r="F33" s="257"/>
    </row>
    <row r="34" spans="1:6" x14ac:dyDescent="0.2">
      <c r="A34" s="210">
        <v>28</v>
      </c>
      <c r="B34" s="211" t="s">
        <v>41</v>
      </c>
      <c r="C34" s="226">
        <v>4.4000000000000004</v>
      </c>
      <c r="D34" s="226">
        <v>511.05000000000007</v>
      </c>
      <c r="E34" s="226">
        <v>515.45000000000005</v>
      </c>
      <c r="F34" s="257"/>
    </row>
    <row r="35" spans="1:6" x14ac:dyDescent="0.2">
      <c r="A35" s="210">
        <v>29</v>
      </c>
      <c r="B35" s="211" t="s">
        <v>42</v>
      </c>
      <c r="C35" s="226">
        <v>6.16</v>
      </c>
      <c r="D35" s="226">
        <v>7.0000000000000284E-2</v>
      </c>
      <c r="E35" s="226">
        <v>6.23</v>
      </c>
      <c r="F35" s="257"/>
    </row>
    <row r="36" spans="1:6" x14ac:dyDescent="0.2">
      <c r="A36" s="210">
        <v>30</v>
      </c>
      <c r="B36" s="211" t="s">
        <v>43</v>
      </c>
      <c r="C36" s="226">
        <v>1.71</v>
      </c>
      <c r="D36" s="226">
        <v>0.35999999999999988</v>
      </c>
      <c r="E36" s="226">
        <v>2.0699999999999998</v>
      </c>
      <c r="F36" s="257"/>
    </row>
    <row r="37" spans="1:6" x14ac:dyDescent="0.2">
      <c r="A37" s="210">
        <v>31</v>
      </c>
      <c r="B37" s="211" t="s">
        <v>44</v>
      </c>
      <c r="C37" s="226">
        <v>6.2</v>
      </c>
      <c r="D37" s="226">
        <v>78.14</v>
      </c>
      <c r="E37" s="226">
        <v>84.34</v>
      </c>
      <c r="F37" s="257"/>
    </row>
    <row r="38" spans="1:6" s="209" customFormat="1" x14ac:dyDescent="0.2">
      <c r="A38" s="259" t="s">
        <v>45</v>
      </c>
      <c r="B38" s="260"/>
      <c r="C38" s="227">
        <v>3568.4</v>
      </c>
      <c r="D38" s="227">
        <v>7437.8000000000011</v>
      </c>
      <c r="E38" s="227">
        <v>11006.2</v>
      </c>
      <c r="F38" s="258"/>
    </row>
    <row r="39" spans="1:6" x14ac:dyDescent="0.2">
      <c r="A39" s="210">
        <v>32</v>
      </c>
      <c r="B39" s="211" t="s">
        <v>46</v>
      </c>
      <c r="C39" s="226">
        <v>7962.48</v>
      </c>
      <c r="D39" s="226">
        <v>130.08000000000084</v>
      </c>
      <c r="E39" s="226">
        <v>8092.56</v>
      </c>
      <c r="F39" s="257"/>
    </row>
    <row r="40" spans="1:6" s="209" customFormat="1" x14ac:dyDescent="0.2">
      <c r="A40" s="259" t="s">
        <v>47</v>
      </c>
      <c r="B40" s="260"/>
      <c r="C40" s="227">
        <v>7962.48</v>
      </c>
      <c r="D40" s="227">
        <v>130.08000000000084</v>
      </c>
      <c r="E40" s="227">
        <v>8092.56</v>
      </c>
      <c r="F40" s="258"/>
    </row>
    <row r="41" spans="1:6" x14ac:dyDescent="0.2">
      <c r="A41" s="210">
        <v>33</v>
      </c>
      <c r="B41" s="211" t="s">
        <v>48</v>
      </c>
      <c r="C41" s="226">
        <v>3071.43</v>
      </c>
      <c r="D41" s="226">
        <v>657.5300000000002</v>
      </c>
      <c r="E41" s="226">
        <v>3728.96</v>
      </c>
      <c r="F41" s="257"/>
    </row>
    <row r="42" spans="1:6" s="209" customFormat="1" x14ac:dyDescent="0.2">
      <c r="A42" s="259" t="s">
        <v>49</v>
      </c>
      <c r="B42" s="260"/>
      <c r="C42" s="227">
        <v>3071.43</v>
      </c>
      <c r="D42" s="227">
        <v>657.5300000000002</v>
      </c>
      <c r="E42" s="227">
        <v>3728.96</v>
      </c>
      <c r="F42" s="258"/>
    </row>
    <row r="43" spans="1:6" x14ac:dyDescent="0.2">
      <c r="A43" s="210">
        <v>34</v>
      </c>
      <c r="B43" s="211" t="s">
        <v>50</v>
      </c>
      <c r="C43" s="226">
        <v>0</v>
      </c>
      <c r="D43" s="226">
        <v>700.14</v>
      </c>
      <c r="E43" s="226">
        <v>700.14</v>
      </c>
      <c r="F43" s="257"/>
    </row>
    <row r="44" spans="1:6" x14ac:dyDescent="0.2">
      <c r="A44" s="210">
        <v>35</v>
      </c>
      <c r="B44" s="211" t="s">
        <v>51</v>
      </c>
      <c r="C44" s="226">
        <v>0</v>
      </c>
      <c r="D44" s="226">
        <v>42.74</v>
      </c>
      <c r="E44" s="226">
        <v>42.74</v>
      </c>
      <c r="F44" s="257"/>
    </row>
    <row r="45" spans="1:6" x14ac:dyDescent="0.2">
      <c r="A45" s="210">
        <v>36</v>
      </c>
      <c r="B45" s="211" t="s">
        <v>52</v>
      </c>
      <c r="C45" s="226">
        <v>1.45</v>
      </c>
      <c r="D45" s="226">
        <v>326.14</v>
      </c>
      <c r="E45" s="226">
        <v>327.58999999999997</v>
      </c>
      <c r="F45" s="257"/>
    </row>
    <row r="46" spans="1:6" x14ac:dyDescent="0.2">
      <c r="A46" s="210">
        <v>37</v>
      </c>
      <c r="B46" s="211" t="s">
        <v>53</v>
      </c>
      <c r="C46" s="226">
        <v>0</v>
      </c>
      <c r="D46" s="226">
        <v>204.11</v>
      </c>
      <c r="E46" s="226">
        <v>204.11</v>
      </c>
      <c r="F46" s="257"/>
    </row>
    <row r="47" spans="1:6" x14ac:dyDescent="0.2">
      <c r="A47" s="210">
        <v>38</v>
      </c>
      <c r="B47" s="211" t="s">
        <v>54</v>
      </c>
      <c r="C47" s="226">
        <v>0</v>
      </c>
      <c r="D47" s="226">
        <v>105.52</v>
      </c>
      <c r="E47" s="226">
        <v>105.52</v>
      </c>
      <c r="F47" s="257"/>
    </row>
    <row r="48" spans="1:6" x14ac:dyDescent="0.2">
      <c r="A48" s="210">
        <v>39</v>
      </c>
      <c r="B48" s="211" t="s">
        <v>55</v>
      </c>
      <c r="C48" s="226">
        <v>0</v>
      </c>
      <c r="D48" s="226">
        <v>6.13</v>
      </c>
      <c r="E48" s="226">
        <v>6.13</v>
      </c>
      <c r="F48" s="257"/>
    </row>
    <row r="49" spans="1:6" x14ac:dyDescent="0.2">
      <c r="A49" s="210">
        <v>40</v>
      </c>
      <c r="B49" s="211" t="s">
        <v>56</v>
      </c>
      <c r="C49" s="226">
        <v>0</v>
      </c>
      <c r="D49" s="226">
        <v>27.2</v>
      </c>
      <c r="E49" s="226">
        <v>27.2</v>
      </c>
      <c r="F49" s="257"/>
    </row>
    <row r="50" spans="1:6" s="209" customFormat="1" x14ac:dyDescent="0.2">
      <c r="A50" s="259" t="s">
        <v>57</v>
      </c>
      <c r="B50" s="260"/>
      <c r="C50" s="227">
        <v>1.45</v>
      </c>
      <c r="D50" s="227">
        <v>1411.98</v>
      </c>
      <c r="E50" s="227">
        <v>1413.43</v>
      </c>
      <c r="F50" s="258"/>
    </row>
    <row r="51" spans="1:6" x14ac:dyDescent="0.2">
      <c r="A51" s="210">
        <v>41</v>
      </c>
      <c r="B51" s="211" t="s">
        <v>58</v>
      </c>
      <c r="C51" s="226">
        <v>0</v>
      </c>
      <c r="D51" s="226">
        <v>0</v>
      </c>
      <c r="E51" s="226">
        <v>0</v>
      </c>
      <c r="F51" s="257"/>
    </row>
    <row r="52" spans="1:6" x14ac:dyDescent="0.2">
      <c r="A52" s="210">
        <v>42</v>
      </c>
      <c r="B52" s="211" t="s">
        <v>59</v>
      </c>
      <c r="C52" s="226">
        <v>0</v>
      </c>
      <c r="D52" s="226">
        <v>0</v>
      </c>
      <c r="E52" s="226">
        <v>0</v>
      </c>
      <c r="F52" s="257"/>
    </row>
    <row r="53" spans="1:6" x14ac:dyDescent="0.2">
      <c r="A53" s="210">
        <v>43</v>
      </c>
      <c r="B53" s="211" t="s">
        <v>60</v>
      </c>
      <c r="C53" s="226">
        <v>0</v>
      </c>
      <c r="D53" s="226">
        <v>0</v>
      </c>
      <c r="E53" s="226">
        <v>0</v>
      </c>
    </row>
    <row r="54" spans="1:6" x14ac:dyDescent="0.2">
      <c r="A54" s="210">
        <v>44</v>
      </c>
      <c r="B54" s="211" t="s">
        <v>61</v>
      </c>
      <c r="C54" s="226">
        <v>0</v>
      </c>
      <c r="D54" s="226">
        <v>0</v>
      </c>
      <c r="E54" s="226">
        <v>0</v>
      </c>
    </row>
    <row r="55" spans="1:6" x14ac:dyDescent="0.2">
      <c r="A55" s="210">
        <v>45</v>
      </c>
      <c r="B55" s="211" t="s">
        <v>62</v>
      </c>
      <c r="C55" s="226">
        <v>0</v>
      </c>
      <c r="D55" s="226">
        <v>0</v>
      </c>
      <c r="E55" s="226">
        <v>0</v>
      </c>
    </row>
    <row r="56" spans="1:6" x14ac:dyDescent="0.2">
      <c r="A56" s="210">
        <v>46</v>
      </c>
      <c r="B56" s="211" t="s">
        <v>63</v>
      </c>
      <c r="C56" s="226">
        <v>0</v>
      </c>
      <c r="D56" s="226">
        <v>0</v>
      </c>
      <c r="E56" s="226">
        <v>0</v>
      </c>
    </row>
    <row r="57" spans="1:6" s="209" customFormat="1" x14ac:dyDescent="0.2">
      <c r="A57" s="259" t="s">
        <v>64</v>
      </c>
      <c r="B57" s="260"/>
      <c r="C57" s="227">
        <v>0</v>
      </c>
      <c r="D57" s="227">
        <v>0</v>
      </c>
      <c r="E57" s="227">
        <v>0</v>
      </c>
    </row>
    <row r="58" spans="1:6" s="209" customFormat="1" x14ac:dyDescent="0.2">
      <c r="A58" s="259" t="s">
        <v>65</v>
      </c>
      <c r="B58" s="260"/>
      <c r="C58" s="227">
        <v>20152.580000000002</v>
      </c>
      <c r="D58" s="227">
        <v>20328.669999999998</v>
      </c>
      <c r="E58" s="227">
        <v>40481.25</v>
      </c>
    </row>
  </sheetData>
  <mergeCells count="11">
    <mergeCell ref="F2:F52"/>
    <mergeCell ref="A18:B18"/>
    <mergeCell ref="A38:B38"/>
    <mergeCell ref="A40:B40"/>
    <mergeCell ref="A42:B42"/>
    <mergeCell ref="A50:B50"/>
    <mergeCell ref="A57:B57"/>
    <mergeCell ref="A58:B58"/>
    <mergeCell ref="B2:D2"/>
    <mergeCell ref="A3:A4"/>
    <mergeCell ref="B3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R23" sqref="R23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85546875" style="228" customWidth="1"/>
    <col min="4" max="4" width="9" style="228" customWidth="1"/>
    <col min="5" max="5" width="8.85546875" style="228" customWidth="1"/>
    <col min="6" max="6" width="11" style="12" bestFit="1" customWidth="1"/>
    <col min="7" max="7" width="8.7109375" style="34" customWidth="1"/>
    <col min="8" max="8" width="10.140625" style="12" customWidth="1"/>
    <col min="9" max="9" width="8.85546875" style="12" customWidth="1"/>
    <col min="10" max="10" width="8.5703125" style="12" customWidth="1"/>
    <col min="11" max="11" width="14.85546875" style="34" customWidth="1"/>
    <col min="12" max="225" width="9.140625" style="12" customWidth="1"/>
    <col min="226" max="16384" width="9.140625" style="12"/>
  </cols>
  <sheetData>
    <row r="1" spans="1:12" s="25" customFormat="1" ht="18" x14ac:dyDescent="0.25">
      <c r="A1" s="48" t="s">
        <v>112</v>
      </c>
      <c r="C1" s="229" t="s">
        <v>113</v>
      </c>
      <c r="D1" s="220"/>
      <c r="E1" s="220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229" t="s">
        <v>68</v>
      </c>
      <c r="D2" s="229"/>
      <c r="E2" s="229"/>
      <c r="F2" s="48"/>
      <c r="G2" s="48"/>
      <c r="H2" s="48"/>
      <c r="I2" s="250" t="s">
        <v>2</v>
      </c>
      <c r="J2" s="250"/>
      <c r="K2" s="250"/>
    </row>
    <row r="3" spans="1:12" s="28" customFormat="1" ht="12" customHeight="1" x14ac:dyDescent="0.2">
      <c r="A3" s="264" t="s">
        <v>3</v>
      </c>
      <c r="B3" s="264" t="s">
        <v>4</v>
      </c>
      <c r="C3" s="272" t="s">
        <v>5</v>
      </c>
      <c r="D3" s="272"/>
      <c r="E3" s="272"/>
      <c r="F3" s="272"/>
      <c r="G3" s="272"/>
      <c r="H3" s="272" t="s">
        <v>114</v>
      </c>
      <c r="I3" s="272"/>
      <c r="J3" s="272"/>
      <c r="K3" s="272"/>
      <c r="L3" s="254" t="s">
        <v>115</v>
      </c>
    </row>
    <row r="4" spans="1:12" s="28" customFormat="1" ht="38.25" x14ac:dyDescent="0.2">
      <c r="A4" s="264"/>
      <c r="B4" s="264"/>
      <c r="C4" s="234" t="s">
        <v>8</v>
      </c>
      <c r="D4" s="234" t="s">
        <v>9</v>
      </c>
      <c r="E4" s="234" t="s">
        <v>10</v>
      </c>
      <c r="F4" s="264" t="str">
        <f>"GROWTH DURING THE YEAR " &amp;AsOn!D1</f>
        <v>GROWTH DURING THE YEAR 2026-27</v>
      </c>
      <c r="G4" s="264"/>
      <c r="H4" s="31" t="str">
        <f>C4</f>
        <v>As on  31ST MAR 26</v>
      </c>
      <c r="I4" s="31" t="str">
        <f>D4</f>
        <v>As on 30TH JUNE 25</v>
      </c>
      <c r="J4" s="31" t="str">
        <f>E4</f>
        <v>As on 30TH JUNE 26</v>
      </c>
      <c r="K4" s="53" t="str">
        <f>F4</f>
        <v>GROWTH DURING THE YEAR 2026-27</v>
      </c>
      <c r="L4" s="254"/>
    </row>
    <row r="5" spans="1:12" s="28" customFormat="1" x14ac:dyDescent="0.2">
      <c r="A5" s="53"/>
      <c r="B5" s="53"/>
      <c r="C5" s="224" t="str">
        <f>RIGHT(C4,7)</f>
        <v xml:space="preserve"> MAR 26</v>
      </c>
      <c r="D5" s="224" t="str">
        <f t="shared" ref="D5:E5" si="0">RIGHT(D4,7)</f>
        <v>JUNE 25</v>
      </c>
      <c r="E5" s="224" t="str">
        <f t="shared" si="0"/>
        <v>JUNE 26</v>
      </c>
      <c r="F5" s="38" t="s">
        <v>11</v>
      </c>
      <c r="G5" s="38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38" t="s">
        <v>11</v>
      </c>
      <c r="L5" s="254"/>
    </row>
    <row r="6" spans="1:12" x14ac:dyDescent="0.2">
      <c r="A6" s="151">
        <v>1</v>
      </c>
      <c r="B6" s="152" t="s">
        <v>13</v>
      </c>
      <c r="C6" s="226">
        <v>1365.6299999999999</v>
      </c>
      <c r="D6" s="226">
        <v>1074.8699999999999</v>
      </c>
      <c r="E6" s="226">
        <v>1614.6499999999999</v>
      </c>
      <c r="F6" s="153">
        <f t="shared" ref="F6:F37" si="2">(E6-C6)</f>
        <v>249.01999999999998</v>
      </c>
      <c r="G6" s="155">
        <f>IF(C6=0,"",(E6-C6)/C6*100)</f>
        <v>18.234807378279623</v>
      </c>
      <c r="H6" s="153">
        <f>(C6/t1a!H6)*100</f>
        <v>7.4034137574914824</v>
      </c>
      <c r="I6" s="153">
        <f>(D6/t1a!I6)*100</f>
        <v>6.2486592824741392</v>
      </c>
      <c r="J6" s="153">
        <f>(E6/t1a!J6)*100</f>
        <v>8.3717358707351934</v>
      </c>
      <c r="K6" s="153">
        <f t="shared" ref="K6:K37" si="3">(J6-H6)</f>
        <v>0.96832211324371098</v>
      </c>
      <c r="L6" s="257"/>
    </row>
    <row r="7" spans="1:12" x14ac:dyDescent="0.2">
      <c r="A7" s="151">
        <v>2</v>
      </c>
      <c r="B7" s="152" t="s">
        <v>14</v>
      </c>
      <c r="C7" s="226">
        <v>565.49</v>
      </c>
      <c r="D7" s="226">
        <v>516.06999999999994</v>
      </c>
      <c r="E7" s="226">
        <v>585.1</v>
      </c>
      <c r="F7" s="153">
        <f t="shared" si="2"/>
        <v>19.610000000000014</v>
      </c>
      <c r="G7" s="155">
        <f t="shared" ref="G7:G60" si="4">IF(C7=0,"",(E7-C7)/C7*100)</f>
        <v>3.4677889971529137</v>
      </c>
      <c r="H7" s="153">
        <f>(C7/t1a!H7)*100</f>
        <v>6.0061900432495827</v>
      </c>
      <c r="I7" s="153">
        <f>(D7/t1a!I7)*100</f>
        <v>7.2616265244181282</v>
      </c>
      <c r="J7" s="153">
        <f>(E7/t1a!J7)*100</f>
        <v>6.0614411125453502</v>
      </c>
      <c r="K7" s="153">
        <f t="shared" si="3"/>
        <v>5.5251069295767508E-2</v>
      </c>
      <c r="L7" s="257"/>
    </row>
    <row r="8" spans="1:12" x14ac:dyDescent="0.2">
      <c r="A8" s="151">
        <v>3</v>
      </c>
      <c r="B8" s="152" t="s">
        <v>15</v>
      </c>
      <c r="C8" s="226">
        <v>281.85999999999996</v>
      </c>
      <c r="D8" s="226">
        <v>252.82000000000002</v>
      </c>
      <c r="E8" s="226">
        <v>277.5</v>
      </c>
      <c r="F8" s="153">
        <f t="shared" si="2"/>
        <v>-4.3599999999999568</v>
      </c>
      <c r="G8" s="155">
        <f t="shared" si="4"/>
        <v>-1.5468672390548348</v>
      </c>
      <c r="H8" s="153">
        <f>(C8/t1a!H8)*100</f>
        <v>10.091296409007908</v>
      </c>
      <c r="I8" s="153">
        <f>(D8/t1a!I8)*100</f>
        <v>9.9303984414278546</v>
      </c>
      <c r="J8" s="153">
        <f>(E8/t1a!J8)*100</f>
        <v>9.1193201423599817</v>
      </c>
      <c r="K8" s="153">
        <f t="shared" si="3"/>
        <v>-0.97197626664792658</v>
      </c>
      <c r="L8" s="257"/>
    </row>
    <row r="9" spans="1:12" x14ac:dyDescent="0.2">
      <c r="A9" s="151">
        <v>4</v>
      </c>
      <c r="B9" s="152" t="s">
        <v>16</v>
      </c>
      <c r="C9" s="226">
        <v>621.30999999999995</v>
      </c>
      <c r="D9" s="226">
        <v>465.12</v>
      </c>
      <c r="E9" s="226">
        <v>621.95999999999992</v>
      </c>
      <c r="F9" s="153">
        <f t="shared" si="2"/>
        <v>0.64999999999997726</v>
      </c>
      <c r="G9" s="155">
        <f t="shared" si="4"/>
        <v>0.10461766268046183</v>
      </c>
      <c r="H9" s="153">
        <f>(C9/t1a!H9)*100</f>
        <v>11.048300193115416</v>
      </c>
      <c r="I9" s="153">
        <f>(D9/t1a!I9)*100</f>
        <v>9.6529167116328107</v>
      </c>
      <c r="J9" s="153">
        <f>(E9/t1a!J9)*100</f>
        <v>10.242897444216261</v>
      </c>
      <c r="K9" s="153">
        <f t="shared" si="3"/>
        <v>-0.80540274889915509</v>
      </c>
      <c r="L9" s="257"/>
    </row>
    <row r="10" spans="1:12" x14ac:dyDescent="0.2">
      <c r="A10" s="151">
        <v>5</v>
      </c>
      <c r="B10" s="152" t="s">
        <v>17</v>
      </c>
      <c r="C10" s="226">
        <v>538.6099999999999</v>
      </c>
      <c r="D10" s="226">
        <v>355.63000000000005</v>
      </c>
      <c r="E10" s="226">
        <v>537.31999999999994</v>
      </c>
      <c r="F10" s="153">
        <f t="shared" si="2"/>
        <v>-1.2899999999999636</v>
      </c>
      <c r="G10" s="155">
        <f t="shared" si="4"/>
        <v>-0.23950539351292474</v>
      </c>
      <c r="H10" s="153">
        <f>(C10/t1a!H10)*100</f>
        <v>9.3919742484031659</v>
      </c>
      <c r="I10" s="153">
        <f>(D10/t1a!I10)*100</f>
        <v>6.7860679808952815</v>
      </c>
      <c r="J10" s="153">
        <f>(E10/t1a!J10)*100</f>
        <v>9.208963537426623</v>
      </c>
      <c r="K10" s="153">
        <f t="shared" si="3"/>
        <v>-0.18301071097654287</v>
      </c>
      <c r="L10" s="257"/>
    </row>
    <row r="11" spans="1:12" x14ac:dyDescent="0.2">
      <c r="A11" s="151">
        <v>6</v>
      </c>
      <c r="B11" s="152" t="s">
        <v>18</v>
      </c>
      <c r="C11" s="226">
        <v>185.67</v>
      </c>
      <c r="D11" s="226">
        <v>175.17</v>
      </c>
      <c r="E11" s="226">
        <v>191.93</v>
      </c>
      <c r="F11" s="153">
        <f t="shared" si="2"/>
        <v>6.2600000000000193</v>
      </c>
      <c r="G11" s="155">
        <f t="shared" si="4"/>
        <v>3.3715732213066301</v>
      </c>
      <c r="H11" s="153">
        <f>(C11/t1a!H11)*100</f>
        <v>3.071631701978768</v>
      </c>
      <c r="I11" s="153">
        <f>(D11/t1a!I11)*100</f>
        <v>2.8707169499636183</v>
      </c>
      <c r="J11" s="153">
        <f>(E11/t1a!J11)*100</f>
        <v>3.0198374986626053</v>
      </c>
      <c r="K11" s="153">
        <f t="shared" si="3"/>
        <v>-5.179420331616269E-2</v>
      </c>
      <c r="L11" s="257"/>
    </row>
    <row r="12" spans="1:12" x14ac:dyDescent="0.2">
      <c r="A12" s="151">
        <v>7</v>
      </c>
      <c r="B12" s="152" t="s">
        <v>19</v>
      </c>
      <c r="C12" s="226">
        <v>163.52000000000001</v>
      </c>
      <c r="D12" s="226">
        <v>108.63999999999999</v>
      </c>
      <c r="E12" s="226">
        <v>172.98000000000002</v>
      </c>
      <c r="F12" s="153">
        <f t="shared" si="2"/>
        <v>9.460000000000008</v>
      </c>
      <c r="G12" s="155">
        <f t="shared" si="4"/>
        <v>5.7852250489236834</v>
      </c>
      <c r="H12" s="153">
        <f>(C12/t1a!H12)*100</f>
        <v>8.0398847511628144</v>
      </c>
      <c r="I12" s="153">
        <f>(D12/t1a!I12)*100</f>
        <v>10.045307443365695</v>
      </c>
      <c r="J12" s="153">
        <f>(E12/t1a!J12)*100</f>
        <v>2.7987121199864098</v>
      </c>
      <c r="K12" s="153">
        <f t="shared" si="3"/>
        <v>-5.2411726311764042</v>
      </c>
      <c r="L12" s="257"/>
    </row>
    <row r="13" spans="1:12" x14ac:dyDescent="0.2">
      <c r="A13" s="151">
        <v>8</v>
      </c>
      <c r="B13" s="152" t="s">
        <v>20</v>
      </c>
      <c r="C13" s="226">
        <v>12.99</v>
      </c>
      <c r="D13" s="226">
        <v>13.9</v>
      </c>
      <c r="E13" s="226">
        <v>11.47</v>
      </c>
      <c r="F13" s="153">
        <f t="shared" si="2"/>
        <v>-1.5199999999999996</v>
      </c>
      <c r="G13" s="155">
        <f t="shared" si="4"/>
        <v>-11.701308698999227</v>
      </c>
      <c r="H13" s="153">
        <f>(C13/t1a!H13)*100</f>
        <v>1.7325082024060392</v>
      </c>
      <c r="I13" s="153">
        <f>(D13/t1a!I13)*100</f>
        <v>3.5966569203301679</v>
      </c>
      <c r="J13" s="153">
        <f>(E13/t1a!J13)*100</f>
        <v>1.428962974036976</v>
      </c>
      <c r="K13" s="153">
        <f t="shared" si="3"/>
        <v>-0.30354522836906317</v>
      </c>
      <c r="L13" s="257"/>
    </row>
    <row r="14" spans="1:12" x14ac:dyDescent="0.2">
      <c r="A14" s="151">
        <v>9</v>
      </c>
      <c r="B14" s="152" t="s">
        <v>21</v>
      </c>
      <c r="C14" s="226">
        <v>847.81</v>
      </c>
      <c r="D14" s="226">
        <v>773.51</v>
      </c>
      <c r="E14" s="226">
        <v>770.66</v>
      </c>
      <c r="F14" s="153">
        <f t="shared" si="2"/>
        <v>-77.149999999999977</v>
      </c>
      <c r="G14" s="155">
        <f t="shared" si="4"/>
        <v>-9.0999162548212436</v>
      </c>
      <c r="H14" s="153">
        <f>(C14/t1a!H14)*100</f>
        <v>3.4360056560898</v>
      </c>
      <c r="I14" s="153">
        <f>(D14/t1a!I14)*100</f>
        <v>3.7012119817233788</v>
      </c>
      <c r="J14" s="153">
        <f>(E14/t1a!J14)*100</f>
        <v>3.0741614626859119</v>
      </c>
      <c r="K14" s="153">
        <f t="shared" si="3"/>
        <v>-0.36184419340388807</v>
      </c>
      <c r="L14" s="257"/>
    </row>
    <row r="15" spans="1:12" x14ac:dyDescent="0.2">
      <c r="A15" s="151">
        <v>10</v>
      </c>
      <c r="B15" s="152" t="s">
        <v>22</v>
      </c>
      <c r="C15" s="226">
        <v>6161.17</v>
      </c>
      <c r="D15" s="226">
        <v>5537.73</v>
      </c>
      <c r="E15" s="226">
        <v>6406.18</v>
      </c>
      <c r="F15" s="153">
        <f t="shared" si="2"/>
        <v>245.01000000000022</v>
      </c>
      <c r="G15" s="155">
        <f t="shared" si="4"/>
        <v>3.976679754007765</v>
      </c>
      <c r="H15" s="153">
        <f>(C15/t1a!H15)*100</f>
        <v>9.3851488116636457</v>
      </c>
      <c r="I15" s="153">
        <f>(D15/t1a!I15)*100</f>
        <v>9.3613705795880389</v>
      </c>
      <c r="J15" s="153">
        <f>(E15/t1a!J15)*100</f>
        <v>9.310592252427103</v>
      </c>
      <c r="K15" s="153">
        <f t="shared" si="3"/>
        <v>-7.4556559236542697E-2</v>
      </c>
      <c r="L15" s="257"/>
    </row>
    <row r="16" spans="1:12" x14ac:dyDescent="0.2">
      <c r="A16" s="151">
        <v>11</v>
      </c>
      <c r="B16" s="152" t="s">
        <v>23</v>
      </c>
      <c r="C16" s="226">
        <v>398.01</v>
      </c>
      <c r="D16" s="226">
        <v>440.87</v>
      </c>
      <c r="E16" s="226">
        <v>510.72999999999996</v>
      </c>
      <c r="F16" s="153">
        <f t="shared" si="2"/>
        <v>112.71999999999997</v>
      </c>
      <c r="G16" s="155">
        <f t="shared" si="4"/>
        <v>28.320896459887933</v>
      </c>
      <c r="H16" s="153">
        <f>(C16/t1a!H16)*100</f>
        <v>6.0913589051746166</v>
      </c>
      <c r="I16" s="153">
        <f>(D16/t1a!I16)*100</f>
        <v>8.0232725313882547</v>
      </c>
      <c r="J16" s="153">
        <f>(E16/t1a!J16)*100</f>
        <v>7.5489685997907037</v>
      </c>
      <c r="K16" s="153">
        <f t="shared" si="3"/>
        <v>1.457609694616087</v>
      </c>
      <c r="L16" s="257"/>
    </row>
    <row r="17" spans="1:12" x14ac:dyDescent="0.2">
      <c r="A17" s="151">
        <v>12</v>
      </c>
      <c r="B17" s="152" t="s">
        <v>24</v>
      </c>
      <c r="C17" s="226">
        <v>530.89</v>
      </c>
      <c r="D17" s="226">
        <v>479.96000000000004</v>
      </c>
      <c r="E17" s="226">
        <v>457.12999999999994</v>
      </c>
      <c r="F17" s="153">
        <f t="shared" si="2"/>
        <v>-73.760000000000048</v>
      </c>
      <c r="G17" s="155">
        <f t="shared" si="4"/>
        <v>-13.89365028536986</v>
      </c>
      <c r="H17" s="153">
        <f>(C17/t1a!H17)*100</f>
        <v>5.6600253314626148</v>
      </c>
      <c r="I17" s="153">
        <f>(D17/t1a!I17)*100</f>
        <v>6.0631785325379806</v>
      </c>
      <c r="J17" s="153">
        <f>(E17/t1a!J17)*100</f>
        <v>4.6566043348093711</v>
      </c>
      <c r="K17" s="153">
        <f t="shared" si="3"/>
        <v>-1.0034209966532437</v>
      </c>
      <c r="L17" s="257"/>
    </row>
    <row r="18" spans="1:12" s="150" customFormat="1" x14ac:dyDescent="0.2">
      <c r="A18" s="259" t="s">
        <v>25</v>
      </c>
      <c r="B18" s="260"/>
      <c r="C18" s="227">
        <v>11672.96</v>
      </c>
      <c r="D18" s="227">
        <v>10194.290000000001</v>
      </c>
      <c r="E18" s="227">
        <v>12157.63</v>
      </c>
      <c r="F18" s="154">
        <f t="shared" si="2"/>
        <v>484.67000000000007</v>
      </c>
      <c r="G18" s="156">
        <f t="shared" si="4"/>
        <v>4.1520745380777466</v>
      </c>
      <c r="H18" s="154">
        <f>(C18/t1a!H18)*100</f>
        <v>7.4313678391987308</v>
      </c>
      <c r="I18" s="154">
        <f>(D18/t1a!I18)*100</f>
        <v>7.3899448575304989</v>
      </c>
      <c r="J18" s="154">
        <f>(E18/t1a!J18)*100</f>
        <v>7.2502675548226465</v>
      </c>
      <c r="K18" s="154">
        <f t="shared" si="3"/>
        <v>-0.18110028437608428</v>
      </c>
      <c r="L18" s="258"/>
    </row>
    <row r="19" spans="1:12" x14ac:dyDescent="0.2">
      <c r="A19" s="151">
        <v>13</v>
      </c>
      <c r="B19" s="152" t="s">
        <v>26</v>
      </c>
      <c r="C19" s="226">
        <v>160.28</v>
      </c>
      <c r="D19" s="226">
        <v>154.47</v>
      </c>
      <c r="E19" s="226">
        <v>139.79</v>
      </c>
      <c r="F19" s="153">
        <f t="shared" si="2"/>
        <v>-20.490000000000009</v>
      </c>
      <c r="G19" s="155">
        <f t="shared" si="4"/>
        <v>-12.783878213127034</v>
      </c>
      <c r="H19" s="153">
        <f>(C19/t1a!H19)*100</f>
        <v>1.1770036342594121</v>
      </c>
      <c r="I19" s="153">
        <f>(D19/t1a!I19)*100</f>
        <v>1.3133763388199762</v>
      </c>
      <c r="J19" s="153">
        <f>(E19/t1a!J19)*100</f>
        <v>0.99734663985005922</v>
      </c>
      <c r="K19" s="153">
        <f t="shared" si="3"/>
        <v>-0.1796569944093529</v>
      </c>
      <c r="L19" s="257"/>
    </row>
    <row r="20" spans="1:12" x14ac:dyDescent="0.2">
      <c r="A20" s="151">
        <v>14</v>
      </c>
      <c r="B20" s="152" t="s">
        <v>27</v>
      </c>
      <c r="C20" s="226">
        <v>389.44</v>
      </c>
      <c r="D20" s="226">
        <v>543.54</v>
      </c>
      <c r="E20" s="226">
        <v>319.81</v>
      </c>
      <c r="F20" s="153">
        <f t="shared" si="2"/>
        <v>-69.63</v>
      </c>
      <c r="G20" s="155">
        <f t="shared" si="4"/>
        <v>-17.879519309778143</v>
      </c>
      <c r="H20" s="153">
        <f>(C20/t1a!H20)*100</f>
        <v>15.557499710374195</v>
      </c>
      <c r="I20" s="153">
        <f>(D20/t1a!I20)*100</f>
        <v>25.482538596055303</v>
      </c>
      <c r="J20" s="153">
        <f>(E20/t1a!J20)*100</f>
        <v>13.451694448300087</v>
      </c>
      <c r="K20" s="153">
        <f t="shared" si="3"/>
        <v>-2.1058052620741083</v>
      </c>
      <c r="L20" s="257"/>
    </row>
    <row r="21" spans="1:12" x14ac:dyDescent="0.2">
      <c r="A21" s="151">
        <v>15</v>
      </c>
      <c r="B21" s="152" t="s">
        <v>28</v>
      </c>
      <c r="C21" s="226">
        <v>0.84</v>
      </c>
      <c r="D21" s="226">
        <v>1.3800000000000001</v>
      </c>
      <c r="E21" s="226">
        <v>0.71000000000000008</v>
      </c>
      <c r="F21" s="153">
        <f t="shared" si="2"/>
        <v>-0.12999999999999989</v>
      </c>
      <c r="G21" s="155">
        <f t="shared" si="4"/>
        <v>-15.476190476190462</v>
      </c>
      <c r="H21" s="153">
        <f>(C21/t1a!H21)*100</f>
        <v>0.33508855911919577</v>
      </c>
      <c r="I21" s="153">
        <f>(D21/t1a!I21)*100</f>
        <v>0.73166852234770163</v>
      </c>
      <c r="J21" s="153">
        <f>(E21/t1a!J21)*100</f>
        <v>0.2851062121029595</v>
      </c>
      <c r="K21" s="153">
        <f t="shared" si="3"/>
        <v>-4.9982347016236273E-2</v>
      </c>
      <c r="L21" s="257"/>
    </row>
    <row r="22" spans="1:12" x14ac:dyDescent="0.2">
      <c r="A22" s="151">
        <v>16</v>
      </c>
      <c r="B22" s="152" t="s">
        <v>29</v>
      </c>
      <c r="C22" s="226">
        <v>50.22</v>
      </c>
      <c r="D22" s="226">
        <v>59.970000000000006</v>
      </c>
      <c r="E22" s="226">
        <v>46.749999999999993</v>
      </c>
      <c r="F22" s="153">
        <f t="shared" si="2"/>
        <v>-3.470000000000006</v>
      </c>
      <c r="G22" s="155">
        <f t="shared" si="4"/>
        <v>-6.9095977698128346</v>
      </c>
      <c r="H22" s="153">
        <f>(C22/t1a!H22)*100</f>
        <v>10.715200136553724</v>
      </c>
      <c r="I22" s="153">
        <f>(D22/t1a!I22)*100</f>
        <v>14.238567833230448</v>
      </c>
      <c r="J22" s="153">
        <f>(E22/t1a!J22)*100</f>
        <v>9.8090642047838834</v>
      </c>
      <c r="K22" s="153">
        <f t="shared" si="3"/>
        <v>-0.90613593176984075</v>
      </c>
      <c r="L22" s="257"/>
    </row>
    <row r="23" spans="1:12" x14ac:dyDescent="0.2">
      <c r="A23" s="151">
        <v>17</v>
      </c>
      <c r="B23" s="152" t="s">
        <v>30</v>
      </c>
      <c r="C23" s="226">
        <v>10.56</v>
      </c>
      <c r="D23" s="226">
        <v>9.2800000000000011</v>
      </c>
      <c r="E23" s="226">
        <v>9.4599999999999991</v>
      </c>
      <c r="F23" s="153">
        <f t="shared" si="2"/>
        <v>-1.1000000000000014</v>
      </c>
      <c r="G23" s="155">
        <f t="shared" si="4"/>
        <v>-10.41666666666668</v>
      </c>
      <c r="H23" s="153">
        <f>(C23/t1a!H23)*100</f>
        <v>1.5457579483576325</v>
      </c>
      <c r="I23" s="153">
        <f>(D23/t1a!I23)*100</f>
        <v>1.4152813786792739</v>
      </c>
      <c r="J23" s="153">
        <f>(E23/t1a!J23)*100</f>
        <v>1.1452091277767689</v>
      </c>
      <c r="K23" s="153">
        <f t="shared" si="3"/>
        <v>-0.40054882058086361</v>
      </c>
      <c r="L23" s="257"/>
    </row>
    <row r="24" spans="1:12" x14ac:dyDescent="0.2">
      <c r="A24" s="151">
        <v>18</v>
      </c>
      <c r="B24" s="152" t="s">
        <v>31</v>
      </c>
      <c r="C24" s="226">
        <v>2045.25</v>
      </c>
      <c r="D24" s="226">
        <v>1947.02</v>
      </c>
      <c r="E24" s="226">
        <v>1961.1299999999999</v>
      </c>
      <c r="F24" s="153">
        <f t="shared" si="2"/>
        <v>-84.120000000000118</v>
      </c>
      <c r="G24" s="155">
        <f t="shared" si="4"/>
        <v>-4.1129446277961188</v>
      </c>
      <c r="H24" s="153">
        <f>(C24/t1a!H24)*100</f>
        <v>6.5114716833360138</v>
      </c>
      <c r="I24" s="153">
        <f>(D24/t1a!I24)*100</f>
        <v>7.0330103792729526</v>
      </c>
      <c r="J24" s="153">
        <f>(E24/t1a!J24)*100</f>
        <v>6.005447722230473</v>
      </c>
      <c r="K24" s="153">
        <f t="shared" si="3"/>
        <v>-0.50602396110554082</v>
      </c>
      <c r="L24" s="257"/>
    </row>
    <row r="25" spans="1:12" x14ac:dyDescent="0.2">
      <c r="A25" s="151">
        <v>19</v>
      </c>
      <c r="B25" s="152" t="s">
        <v>32</v>
      </c>
      <c r="C25" s="226">
        <v>373.92</v>
      </c>
      <c r="D25" s="226">
        <v>373.28999999999996</v>
      </c>
      <c r="E25" s="226">
        <v>302.14</v>
      </c>
      <c r="F25" s="153">
        <f t="shared" si="2"/>
        <v>-71.78000000000003</v>
      </c>
      <c r="G25" s="155">
        <f t="shared" si="4"/>
        <v>-19.196619597774934</v>
      </c>
      <c r="H25" s="153">
        <f>(C25/t1a!H25)*100</f>
        <v>2.3157730453233052</v>
      </c>
      <c r="I25" s="153">
        <f>(D25/t1a!I25)*100</f>
        <v>2.5337376924110724</v>
      </c>
      <c r="J25" s="153">
        <f>(E25/t1a!J25)*100</f>
        <v>1.8164492847287561</v>
      </c>
      <c r="K25" s="153">
        <f t="shared" si="3"/>
        <v>-0.49932376059454908</v>
      </c>
      <c r="L25" s="257"/>
    </row>
    <row r="26" spans="1:12" x14ac:dyDescent="0.2">
      <c r="A26" s="151">
        <v>20</v>
      </c>
      <c r="B26" s="152" t="s">
        <v>33</v>
      </c>
      <c r="C26" s="226">
        <v>706.67</v>
      </c>
      <c r="D26" s="226">
        <v>721.49</v>
      </c>
      <c r="E26" s="226">
        <v>651.99</v>
      </c>
      <c r="F26" s="153">
        <f t="shared" si="2"/>
        <v>-54.67999999999995</v>
      </c>
      <c r="G26" s="155">
        <f t="shared" si="4"/>
        <v>-7.7376993504747551</v>
      </c>
      <c r="H26" s="153">
        <f>(C26/t1a!H26)*100</f>
        <v>9.0633228293337318</v>
      </c>
      <c r="I26" s="153">
        <f>(D26/t1a!I26)*100</f>
        <v>11.337782603844685</v>
      </c>
      <c r="J26" s="153">
        <f>(E26/t1a!J26)*100</f>
        <v>8.6494109156709307</v>
      </c>
      <c r="K26" s="153">
        <f t="shared" si="3"/>
        <v>-0.41391191366280111</v>
      </c>
      <c r="L26" s="257"/>
    </row>
    <row r="27" spans="1:12" x14ac:dyDescent="0.2">
      <c r="A27" s="151">
        <v>21</v>
      </c>
      <c r="B27" s="152" t="s">
        <v>34</v>
      </c>
      <c r="C27" s="226">
        <v>103.79</v>
      </c>
      <c r="D27" s="226">
        <v>69.069999999999993</v>
      </c>
      <c r="E27" s="226">
        <v>101.4</v>
      </c>
      <c r="F27" s="153">
        <f t="shared" si="2"/>
        <v>-2.3900000000000006</v>
      </c>
      <c r="G27" s="155">
        <f t="shared" si="4"/>
        <v>-2.302726659601118</v>
      </c>
      <c r="H27" s="153">
        <f>(C27/t1a!H27)*100</f>
        <v>3.0272449125426935</v>
      </c>
      <c r="I27" s="153">
        <f>(D27/t1a!I27)*100</f>
        <v>2.3282938093071071</v>
      </c>
      <c r="J27" s="153">
        <f>(E27/t1a!J27)*100</f>
        <v>2.8209294044333659</v>
      </c>
      <c r="K27" s="153">
        <f t="shared" si="3"/>
        <v>-0.20631550810932753</v>
      </c>
      <c r="L27" s="257"/>
    </row>
    <row r="28" spans="1:12" x14ac:dyDescent="0.2">
      <c r="A28" s="151">
        <v>22</v>
      </c>
      <c r="B28" s="152" t="s">
        <v>35</v>
      </c>
      <c r="C28" s="226">
        <v>2.0699999999999998</v>
      </c>
      <c r="D28" s="226">
        <v>5.82</v>
      </c>
      <c r="E28" s="226">
        <v>3.46</v>
      </c>
      <c r="F28" s="153">
        <f t="shared" si="2"/>
        <v>1.3900000000000001</v>
      </c>
      <c r="G28" s="155">
        <f t="shared" si="4"/>
        <v>67.149758454106291</v>
      </c>
      <c r="H28" s="153">
        <f>(C28/t1a!H28)*100</f>
        <v>4.6423693576710098E-2</v>
      </c>
      <c r="I28" s="153">
        <f>(D28/t1a!I28)*100</f>
        <v>0.11093828628940025</v>
      </c>
      <c r="J28" s="153">
        <f>(E28/t1a!J28)*100</f>
        <v>7.4152496967462928E-2</v>
      </c>
      <c r="K28" s="153">
        <f t="shared" si="3"/>
        <v>2.7728803390752829E-2</v>
      </c>
      <c r="L28" s="257"/>
    </row>
    <row r="29" spans="1:12" x14ac:dyDescent="0.2">
      <c r="A29" s="151">
        <v>23</v>
      </c>
      <c r="B29" s="152" t="s">
        <v>36</v>
      </c>
      <c r="C29" s="226">
        <v>7.5399999999999991</v>
      </c>
      <c r="D29" s="226">
        <v>3.18</v>
      </c>
      <c r="E29" s="226">
        <v>4.3</v>
      </c>
      <c r="F29" s="153">
        <f t="shared" si="2"/>
        <v>-3.2399999999999993</v>
      </c>
      <c r="G29" s="155">
        <f t="shared" si="4"/>
        <v>-42.970822281167102</v>
      </c>
      <c r="H29" s="153">
        <f>(C29/t1a!H29)*100</f>
        <v>13.627326947406468</v>
      </c>
      <c r="I29" s="153">
        <f>(D29/t1a!I29)*100</f>
        <v>12.068311195445922</v>
      </c>
      <c r="J29" s="153">
        <f>(E29/t1a!J29)*100</f>
        <v>8.133156799697371</v>
      </c>
      <c r="K29" s="153">
        <f t="shared" si="3"/>
        <v>-5.494170147709097</v>
      </c>
      <c r="L29" s="257"/>
    </row>
    <row r="30" spans="1:12" x14ac:dyDescent="0.2">
      <c r="A30" s="151">
        <v>24</v>
      </c>
      <c r="B30" s="152" t="s">
        <v>37</v>
      </c>
      <c r="C30" s="226">
        <v>9.7100000000000009</v>
      </c>
      <c r="D30" s="226">
        <v>10.219999999999999</v>
      </c>
      <c r="E30" s="226">
        <v>9.3000000000000007</v>
      </c>
      <c r="F30" s="153">
        <f t="shared" si="2"/>
        <v>-0.41000000000000014</v>
      </c>
      <c r="G30" s="155">
        <f t="shared" si="4"/>
        <v>-4.2224510813594236</v>
      </c>
      <c r="H30" s="153">
        <f>(C30/t1a!H30)*100</f>
        <v>3.3697726878361971</v>
      </c>
      <c r="I30" s="153">
        <f>(D30/t1a!I30)*100</f>
        <v>3.4868645513476624</v>
      </c>
      <c r="J30" s="153">
        <f>(E30/t1a!J30)*100</f>
        <v>3.1012404961984799</v>
      </c>
      <c r="K30" s="153">
        <f t="shared" si="3"/>
        <v>-0.26853219163771724</v>
      </c>
      <c r="L30" s="257"/>
    </row>
    <row r="31" spans="1:12" x14ac:dyDescent="0.2">
      <c r="A31" s="151">
        <v>25</v>
      </c>
      <c r="B31" s="152" t="s">
        <v>38</v>
      </c>
      <c r="C31" s="226">
        <v>0.53</v>
      </c>
      <c r="D31" s="226">
        <v>0.51</v>
      </c>
      <c r="E31" s="226">
        <v>0.49</v>
      </c>
      <c r="F31" s="153">
        <f t="shared" si="2"/>
        <v>-4.0000000000000036E-2</v>
      </c>
      <c r="G31" s="155">
        <f t="shared" si="4"/>
        <v>-7.547169811320761</v>
      </c>
      <c r="H31" s="153">
        <f>(C31/t1a!H31)*100</f>
        <v>4.0675364543361479</v>
      </c>
      <c r="I31" s="153">
        <f>(D31/t1a!I31)*100</f>
        <v>5.5495103373231771</v>
      </c>
      <c r="J31" s="153">
        <f>(E31/t1a!J31)*100</f>
        <v>3.6786786786786783</v>
      </c>
      <c r="K31" s="153">
        <f t="shared" si="3"/>
        <v>-0.3888577756574696</v>
      </c>
      <c r="L31" s="257"/>
    </row>
    <row r="32" spans="1:12" x14ac:dyDescent="0.2">
      <c r="A32" s="151">
        <v>26</v>
      </c>
      <c r="B32" s="152" t="s">
        <v>39</v>
      </c>
      <c r="C32" s="226">
        <v>17.5</v>
      </c>
      <c r="D32" s="226">
        <v>38.870000000000005</v>
      </c>
      <c r="E32" s="226">
        <v>14.96</v>
      </c>
      <c r="F32" s="153">
        <f t="shared" si="2"/>
        <v>-2.5399999999999991</v>
      </c>
      <c r="G32" s="155">
        <f t="shared" si="4"/>
        <v>-14.514285714285711</v>
      </c>
      <c r="H32" s="153">
        <f>(C32/t1a!H32)*100</f>
        <v>0.24902559840851296</v>
      </c>
      <c r="I32" s="153">
        <f>(D32/t1a!I32)*100</f>
        <v>0.66964939452462136</v>
      </c>
      <c r="J32" s="153">
        <f>(E32/t1a!J32)*100</f>
        <v>0.2098794876471331</v>
      </c>
      <c r="K32" s="153">
        <f t="shared" si="3"/>
        <v>-3.914611076137986E-2</v>
      </c>
      <c r="L32" s="257"/>
    </row>
    <row r="33" spans="1:12" x14ac:dyDescent="0.2">
      <c r="A33" s="151">
        <v>27</v>
      </c>
      <c r="B33" s="152" t="s">
        <v>40</v>
      </c>
      <c r="C33" s="226">
        <v>0.13</v>
      </c>
      <c r="D33" s="226">
        <v>1.6800000000000002</v>
      </c>
      <c r="E33" s="226">
        <v>0.32</v>
      </c>
      <c r="F33" s="153">
        <f t="shared" si="2"/>
        <v>0.19</v>
      </c>
      <c r="G33" s="155">
        <f t="shared" si="4"/>
        <v>146.15384615384613</v>
      </c>
      <c r="H33" s="153">
        <f>(C33/t1a!H33)*100</f>
        <v>6.5389064936371408E-2</v>
      </c>
      <c r="I33" s="153">
        <f>(D33/t1a!I33)*100</f>
        <v>2.9197080291970807</v>
      </c>
      <c r="J33" s="153">
        <f>(E33/t1a!J33)*100</f>
        <v>0.16589766187982791</v>
      </c>
      <c r="K33" s="153">
        <f t="shared" si="3"/>
        <v>0.1005085969434565</v>
      </c>
      <c r="L33" s="257"/>
    </row>
    <row r="34" spans="1:12" x14ac:dyDescent="0.2">
      <c r="A34" s="151">
        <v>28</v>
      </c>
      <c r="B34" s="152" t="s">
        <v>41</v>
      </c>
      <c r="C34" s="226">
        <v>27.46</v>
      </c>
      <c r="D34" s="226">
        <v>19.440000000000001</v>
      </c>
      <c r="E34" s="226">
        <v>27.84</v>
      </c>
      <c r="F34" s="153">
        <f t="shared" si="2"/>
        <v>0.37999999999999901</v>
      </c>
      <c r="G34" s="155">
        <f t="shared" si="4"/>
        <v>1.3838310269482847</v>
      </c>
      <c r="H34" s="153">
        <f>(C34/t1a!H34)*100</f>
        <v>3.6317467035219742</v>
      </c>
      <c r="I34" s="153">
        <f>(D34/t1a!I34)*100</f>
        <v>2.8092891515773348</v>
      </c>
      <c r="J34" s="153">
        <f>(E34/t1a!J34)*100</f>
        <v>3.2924925493164294</v>
      </c>
      <c r="K34" s="153">
        <f t="shared" si="3"/>
        <v>-0.33925415420554472</v>
      </c>
      <c r="L34" s="257"/>
    </row>
    <row r="35" spans="1:12" x14ac:dyDescent="0.2">
      <c r="A35" s="151">
        <v>29</v>
      </c>
      <c r="B35" s="152" t="s">
        <v>42</v>
      </c>
      <c r="C35" s="226">
        <v>0.88</v>
      </c>
      <c r="D35" s="226">
        <v>0.39</v>
      </c>
      <c r="E35" s="226">
        <v>1.17</v>
      </c>
      <c r="F35" s="153">
        <f t="shared" si="2"/>
        <v>0.28999999999999992</v>
      </c>
      <c r="G35" s="155">
        <f t="shared" si="4"/>
        <v>32.954545454545446</v>
      </c>
      <c r="H35" s="153">
        <f>(C35/t1a!H35)*100</f>
        <v>1.1343129672596031</v>
      </c>
      <c r="I35" s="153">
        <f>(D35/t1a!I35)*100</f>
        <v>0.66564260112647211</v>
      </c>
      <c r="J35" s="153">
        <f>(E35/t1a!J35)*100</f>
        <v>1.2172284644194755</v>
      </c>
      <c r="K35" s="153">
        <f t="shared" si="3"/>
        <v>8.2915497159872453E-2</v>
      </c>
      <c r="L35" s="257"/>
    </row>
    <row r="36" spans="1:12" x14ac:dyDescent="0.2">
      <c r="A36" s="151">
        <v>30</v>
      </c>
      <c r="B36" s="152" t="s">
        <v>43</v>
      </c>
      <c r="C36" s="226">
        <v>3.65</v>
      </c>
      <c r="D36" s="226">
        <v>3.59</v>
      </c>
      <c r="E36" s="226">
        <v>3.61</v>
      </c>
      <c r="F36" s="153">
        <f t="shared" si="2"/>
        <v>-4.0000000000000036E-2</v>
      </c>
      <c r="G36" s="155">
        <f t="shared" si="4"/>
        <v>-1.0958904109589052</v>
      </c>
      <c r="H36" s="153">
        <f>(C36/t1a!H36)*100</f>
        <v>23.397435897435898</v>
      </c>
      <c r="I36" s="153">
        <f>(D36/t1a!I36)*100</f>
        <v>28.582802547770697</v>
      </c>
      <c r="J36" s="153">
        <f>(E36/t1a!J36)*100</f>
        <v>22.120098039215684</v>
      </c>
      <c r="K36" s="153">
        <f t="shared" si="3"/>
        <v>-1.2773378582202142</v>
      </c>
      <c r="L36" s="257"/>
    </row>
    <row r="37" spans="1:12" x14ac:dyDescent="0.2">
      <c r="A37" s="151">
        <v>31</v>
      </c>
      <c r="B37" s="152" t="s">
        <v>44</v>
      </c>
      <c r="C37" s="226">
        <v>15.080000000000002</v>
      </c>
      <c r="D37" s="226">
        <v>15.25</v>
      </c>
      <c r="E37" s="226">
        <v>13.299999999999999</v>
      </c>
      <c r="F37" s="153">
        <f t="shared" si="2"/>
        <v>-1.7800000000000029</v>
      </c>
      <c r="G37" s="155">
        <f t="shared" si="4"/>
        <v>-11.803713527851476</v>
      </c>
      <c r="H37" s="153">
        <f>(C37/t1a!H37)*100</f>
        <v>0.57966334936248565</v>
      </c>
      <c r="I37" s="153">
        <f>(D37/t1a!I37)*100</f>
        <v>0.60891612928986416</v>
      </c>
      <c r="J37" s="153">
        <f>(E37/t1a!J37)*100</f>
        <v>0.50003007699711255</v>
      </c>
      <c r="K37" s="153">
        <f t="shared" si="3"/>
        <v>-7.9633272365373098E-2</v>
      </c>
      <c r="L37" s="257"/>
    </row>
    <row r="38" spans="1:12" s="150" customFormat="1" x14ac:dyDescent="0.2">
      <c r="A38" s="259" t="s">
        <v>45</v>
      </c>
      <c r="B38" s="260"/>
      <c r="C38" s="227">
        <v>3925.5200000000009</v>
      </c>
      <c r="D38" s="227">
        <v>3978.4599999999996</v>
      </c>
      <c r="E38" s="227">
        <v>3611.97</v>
      </c>
      <c r="F38" s="154">
        <f t="shared" ref="F38:F58" si="5">(E38-C38)</f>
        <v>-313.55000000000109</v>
      </c>
      <c r="G38" s="156">
        <f t="shared" si="4"/>
        <v>-7.9874768183578482</v>
      </c>
      <c r="H38" s="154">
        <f>(C38/t1a!H38)*100</f>
        <v>4.2762592078541157</v>
      </c>
      <c r="I38" s="154">
        <f>(D38/t1a!I38)*100</f>
        <v>4.8748964143021096</v>
      </c>
      <c r="J38" s="154">
        <f>(E38/t1a!J38)*100</f>
        <v>3.8287516194418245</v>
      </c>
      <c r="K38" s="154">
        <f t="shared" ref="K38:K58" si="6">(J38-H38)</f>
        <v>-0.44750758841229121</v>
      </c>
      <c r="L38" s="258"/>
    </row>
    <row r="39" spans="1:12" x14ac:dyDescent="0.2">
      <c r="A39" s="151">
        <v>32</v>
      </c>
      <c r="B39" s="152" t="s">
        <v>46</v>
      </c>
      <c r="C39" s="226">
        <v>431.25</v>
      </c>
      <c r="D39" s="226">
        <v>389.39</v>
      </c>
      <c r="E39" s="226">
        <v>464.44</v>
      </c>
      <c r="F39" s="153">
        <f t="shared" si="5"/>
        <v>33.19</v>
      </c>
      <c r="G39" s="155">
        <f t="shared" si="4"/>
        <v>7.6962318840579709</v>
      </c>
      <c r="H39" s="153">
        <f>(C39/t1a!H39)*100</f>
        <v>9.9653609829254375</v>
      </c>
      <c r="I39" s="153">
        <f>(D39/t1a!I39)*100</f>
        <v>4.9437246475252179</v>
      </c>
      <c r="J39" s="153">
        <f>(E39/t1a!J39)*100</f>
        <v>5.1635310885840644</v>
      </c>
      <c r="K39" s="153">
        <f t="shared" si="6"/>
        <v>-4.8018298943413731</v>
      </c>
      <c r="L39" s="257"/>
    </row>
    <row r="40" spans="1:12" s="150" customFormat="1" x14ac:dyDescent="0.2">
      <c r="A40" s="259" t="s">
        <v>47</v>
      </c>
      <c r="B40" s="260"/>
      <c r="C40" s="227">
        <v>431.25</v>
      </c>
      <c r="D40" s="227">
        <v>389.39</v>
      </c>
      <c r="E40" s="227">
        <v>464.44</v>
      </c>
      <c r="F40" s="154">
        <f t="shared" si="5"/>
        <v>33.19</v>
      </c>
      <c r="G40" s="156">
        <f t="shared" si="4"/>
        <v>7.6962318840579709</v>
      </c>
      <c r="H40" s="154">
        <f>(C40/t1a!H40)*100</f>
        <v>9.9653609829254375</v>
      </c>
      <c r="I40" s="154">
        <f>(D40/t1a!I40)*100</f>
        <v>4.9437246475252179</v>
      </c>
      <c r="J40" s="154">
        <f>(E40/t1a!J40)*100</f>
        <v>5.1635310885840644</v>
      </c>
      <c r="K40" s="154">
        <f t="shared" si="6"/>
        <v>-4.8018298943413731</v>
      </c>
      <c r="L40" s="258"/>
    </row>
    <row r="41" spans="1:12" x14ac:dyDescent="0.2">
      <c r="A41" s="151">
        <v>33</v>
      </c>
      <c r="B41" s="152" t="s">
        <v>48</v>
      </c>
      <c r="C41" s="226">
        <v>1954.76</v>
      </c>
      <c r="D41" s="226">
        <v>1765.59</v>
      </c>
      <c r="E41" s="226">
        <v>1992.33</v>
      </c>
      <c r="F41" s="153">
        <f t="shared" si="5"/>
        <v>37.569999999999936</v>
      </c>
      <c r="G41" s="155">
        <f t="shared" si="4"/>
        <v>1.9219750762241878</v>
      </c>
      <c r="H41" s="153">
        <f>(C41/t1a!H41)*100</f>
        <v>16.549437673345953</v>
      </c>
      <c r="I41" s="153">
        <f>(D41/t1a!I41)*100</f>
        <v>17.06649164456336</v>
      </c>
      <c r="J41" s="153">
        <f>(E41/t1a!J41)*100</f>
        <v>16.43127594280686</v>
      </c>
      <c r="K41" s="153">
        <f t="shared" si="6"/>
        <v>-0.11816173053909296</v>
      </c>
      <c r="L41" s="257"/>
    </row>
    <row r="42" spans="1:12" s="150" customFormat="1" x14ac:dyDescent="0.2">
      <c r="A42" s="259" t="s">
        <v>49</v>
      </c>
      <c r="B42" s="260"/>
      <c r="C42" s="227">
        <v>1954.76</v>
      </c>
      <c r="D42" s="227">
        <v>1765.59</v>
      </c>
      <c r="E42" s="227">
        <v>1992.33</v>
      </c>
      <c r="F42" s="154">
        <f t="shared" si="5"/>
        <v>37.569999999999936</v>
      </c>
      <c r="G42" s="156">
        <f t="shared" si="4"/>
        <v>1.9219750762241878</v>
      </c>
      <c r="H42" s="154">
        <f>(C42/t1a!H42)*100</f>
        <v>16.549437673345953</v>
      </c>
      <c r="I42" s="154">
        <f>(D42/t1a!I42)*100</f>
        <v>17.06649164456336</v>
      </c>
      <c r="J42" s="154">
        <f>(E42/t1a!J42)*100</f>
        <v>16.43127594280686</v>
      </c>
      <c r="K42" s="154">
        <f t="shared" si="6"/>
        <v>-0.11816173053909296</v>
      </c>
      <c r="L42" s="258"/>
    </row>
    <row r="43" spans="1:12" x14ac:dyDescent="0.2">
      <c r="A43" s="151">
        <v>34</v>
      </c>
      <c r="B43" s="152" t="s">
        <v>50</v>
      </c>
      <c r="C43" s="226">
        <v>61.51</v>
      </c>
      <c r="D43" s="226">
        <v>52.17</v>
      </c>
      <c r="E43" s="226">
        <v>61.879999999999995</v>
      </c>
      <c r="F43" s="153">
        <f t="shared" si="5"/>
        <v>0.36999999999999744</v>
      </c>
      <c r="G43" s="155">
        <f t="shared" si="4"/>
        <v>0.60152820679563879</v>
      </c>
      <c r="H43" s="153">
        <f>(C43/t1a!H43)*100</f>
        <v>1.8670738148285304</v>
      </c>
      <c r="I43" s="153">
        <f>(D43/t1a!I43)*100</f>
        <v>1.851549523714882</v>
      </c>
      <c r="J43" s="153">
        <f>(E43/t1a!J43)*100</f>
        <v>1.8091081050265019</v>
      </c>
      <c r="K43" s="153">
        <f t="shared" si="6"/>
        <v>-5.7965709802028531E-2</v>
      </c>
      <c r="L43" s="257"/>
    </row>
    <row r="44" spans="1:12" x14ac:dyDescent="0.2">
      <c r="A44" s="151">
        <v>35</v>
      </c>
      <c r="B44" s="152" t="s">
        <v>51</v>
      </c>
      <c r="C44" s="226">
        <v>19.05</v>
      </c>
      <c r="D44" s="226">
        <v>11.68</v>
      </c>
      <c r="E44" s="226">
        <v>24.53</v>
      </c>
      <c r="F44" s="153">
        <f t="shared" si="5"/>
        <v>5.48</v>
      </c>
      <c r="G44" s="155">
        <f t="shared" si="4"/>
        <v>28.766404199475065</v>
      </c>
      <c r="H44" s="153">
        <f>(C44/t1a!H44)*100</f>
        <v>4.9692195325542574</v>
      </c>
      <c r="I44" s="153">
        <f>(D44/t1a!I44)*100</f>
        <v>3.3749422098936659</v>
      </c>
      <c r="J44" s="153">
        <f>(E44/t1a!J44)*100</f>
        <v>6.0276194220562216</v>
      </c>
      <c r="K44" s="153">
        <f t="shared" si="6"/>
        <v>1.0583998895019642</v>
      </c>
      <c r="L44" s="257"/>
    </row>
    <row r="45" spans="1:12" x14ac:dyDescent="0.2">
      <c r="A45" s="151">
        <v>36</v>
      </c>
      <c r="B45" s="152" t="s">
        <v>52</v>
      </c>
      <c r="C45" s="226">
        <v>25.049999999999997</v>
      </c>
      <c r="D45" s="226">
        <v>102.1</v>
      </c>
      <c r="E45" s="226">
        <v>23.24</v>
      </c>
      <c r="F45" s="153">
        <f t="shared" si="5"/>
        <v>-1.8099999999999987</v>
      </c>
      <c r="G45" s="155">
        <f t="shared" si="4"/>
        <v>-7.2255489021956043</v>
      </c>
      <c r="H45" s="153">
        <f>(C45/t1a!H45)*100</f>
        <v>4.6400918756714695</v>
      </c>
      <c r="I45" s="153">
        <f>(D45/t1a!I45)*100</f>
        <v>23.146154020539093</v>
      </c>
      <c r="J45" s="153">
        <f>(E45/t1a!J45)*100</f>
        <v>4.2096873528239689</v>
      </c>
      <c r="K45" s="153">
        <f t="shared" si="6"/>
        <v>-0.43040452284750064</v>
      </c>
      <c r="L45" s="257"/>
    </row>
    <row r="46" spans="1:12" x14ac:dyDescent="0.2">
      <c r="A46" s="151">
        <v>37</v>
      </c>
      <c r="B46" s="152" t="s">
        <v>53</v>
      </c>
      <c r="C46" s="226">
        <v>246.29</v>
      </c>
      <c r="D46" s="226">
        <v>234.12</v>
      </c>
      <c r="E46" s="226">
        <v>246.86</v>
      </c>
      <c r="F46" s="153">
        <f t="shared" si="5"/>
        <v>0.5700000000000216</v>
      </c>
      <c r="G46" s="155">
        <f t="shared" si="4"/>
        <v>0.23143448779894502</v>
      </c>
      <c r="H46" s="153">
        <f>(C46/t1a!H46)*100</f>
        <v>30.111746870109545</v>
      </c>
      <c r="I46" s="153">
        <f>(D46/t1a!I46)*100</f>
        <v>40.495381741446714</v>
      </c>
      <c r="J46" s="153">
        <f>(E46/t1a!J46)*100</f>
        <v>28.611497450162265</v>
      </c>
      <c r="K46" s="153">
        <f t="shared" si="6"/>
        <v>-1.5002494199472807</v>
      </c>
      <c r="L46" s="257"/>
    </row>
    <row r="47" spans="1:12" x14ac:dyDescent="0.2">
      <c r="A47" s="151">
        <v>38</v>
      </c>
      <c r="B47" s="152" t="s">
        <v>54</v>
      </c>
      <c r="C47" s="226">
        <v>12.8</v>
      </c>
      <c r="D47" s="226">
        <v>24.67</v>
      </c>
      <c r="E47" s="226">
        <v>10.43</v>
      </c>
      <c r="F47" s="153">
        <f t="shared" si="5"/>
        <v>-2.370000000000001</v>
      </c>
      <c r="G47" s="155">
        <f t="shared" si="4"/>
        <v>-18.515625000000007</v>
      </c>
      <c r="H47" s="153">
        <f>(C47/t1a!H47)*100</f>
        <v>4.3657696374364754</v>
      </c>
      <c r="I47" s="153">
        <f>(D47/t1a!I47)*100</f>
        <v>9.6484023622355188</v>
      </c>
      <c r="J47" s="153">
        <f>(E47/t1a!J47)*100</f>
        <v>3.4139635363817882</v>
      </c>
      <c r="K47" s="153">
        <f t="shared" si="6"/>
        <v>-0.95180610105468721</v>
      </c>
      <c r="L47" s="257"/>
    </row>
    <row r="48" spans="1:12" x14ac:dyDescent="0.2">
      <c r="A48" s="151">
        <v>39</v>
      </c>
      <c r="B48" s="152" t="s">
        <v>55</v>
      </c>
      <c r="C48" s="226">
        <v>65.009999999999991</v>
      </c>
      <c r="D48" s="226">
        <v>67.12</v>
      </c>
      <c r="E48" s="226">
        <v>66.34</v>
      </c>
      <c r="F48" s="153">
        <f t="shared" si="5"/>
        <v>1.3300000000000125</v>
      </c>
      <c r="G48" s="155">
        <f t="shared" si="4"/>
        <v>2.0458391016766848</v>
      </c>
      <c r="H48" s="153">
        <f>(C48/t1a!H48)*100</f>
        <v>46.031296466756352</v>
      </c>
      <c r="I48" s="153">
        <f>(D48/t1a!I48)*100</f>
        <v>50.710184345723789</v>
      </c>
      <c r="J48" s="153">
        <f>(E48/t1a!J48)*100</f>
        <v>46.252527365265287</v>
      </c>
      <c r="K48" s="153">
        <f t="shared" si="6"/>
        <v>0.22123089850893507</v>
      </c>
      <c r="L48" s="257"/>
    </row>
    <row r="49" spans="1:12" x14ac:dyDescent="0.2">
      <c r="A49" s="151">
        <v>40</v>
      </c>
      <c r="B49" s="152" t="s">
        <v>56</v>
      </c>
      <c r="C49" s="226">
        <v>20.13</v>
      </c>
      <c r="D49" s="226">
        <v>35.04</v>
      </c>
      <c r="E49" s="226">
        <v>18.86</v>
      </c>
      <c r="F49" s="153">
        <f t="shared" si="5"/>
        <v>-1.2699999999999996</v>
      </c>
      <c r="G49" s="155">
        <f t="shared" si="4"/>
        <v>-6.3089915548931925</v>
      </c>
      <c r="H49" s="153">
        <f>(C49/t1a!H49)*100</f>
        <v>15.314972611077296</v>
      </c>
      <c r="I49" s="153">
        <f>(D49/t1a!I49)*100</f>
        <v>21.904107020066263</v>
      </c>
      <c r="J49" s="153">
        <f>(E49/t1a!J49)*100</f>
        <v>14.907912417990673</v>
      </c>
      <c r="K49" s="153">
        <f t="shared" si="6"/>
        <v>-0.40706019308662356</v>
      </c>
      <c r="L49" s="257"/>
    </row>
    <row r="50" spans="1:12" s="150" customFormat="1" x14ac:dyDescent="0.2">
      <c r="A50" s="259" t="s">
        <v>57</v>
      </c>
      <c r="B50" s="260"/>
      <c r="C50" s="227">
        <v>449.84</v>
      </c>
      <c r="D50" s="227">
        <v>526.9</v>
      </c>
      <c r="E50" s="227">
        <v>452.13</v>
      </c>
      <c r="F50" s="154">
        <f t="shared" si="5"/>
        <v>2.2900000000000205</v>
      </c>
      <c r="G50" s="156">
        <f t="shared" si="4"/>
        <v>0.50906989151698834</v>
      </c>
      <c r="H50" s="154">
        <f>(C50/t1a!H50)*100</f>
        <v>8.0307634081114578</v>
      </c>
      <c r="I50" s="154">
        <f>(D50/t1a!I50)*100</f>
        <v>11.137203841056524</v>
      </c>
      <c r="J50" s="154">
        <f>(E50/t1a!J50)*100</f>
        <v>7.7715878873718776</v>
      </c>
      <c r="K50" s="154">
        <f t="shared" si="6"/>
        <v>-0.25917552073958028</v>
      </c>
      <c r="L50" s="258"/>
    </row>
    <row r="51" spans="1:12" x14ac:dyDescent="0.2">
      <c r="A51" s="151">
        <v>41</v>
      </c>
      <c r="B51" s="152" t="s">
        <v>58</v>
      </c>
      <c r="C51" s="226">
        <v>0</v>
      </c>
      <c r="D51" s="226">
        <v>0</v>
      </c>
      <c r="E51" s="226">
        <v>0</v>
      </c>
      <c r="F51" s="153">
        <f t="shared" si="5"/>
        <v>0</v>
      </c>
      <c r="G51" s="155" t="str">
        <f t="shared" si="4"/>
        <v/>
      </c>
      <c r="H51" s="153" t="e">
        <f>(C51/t1a!H51)*100</f>
        <v>#DIV/0!</v>
      </c>
      <c r="I51" s="153" t="e">
        <f>(D51/t1a!I51)*100</f>
        <v>#DIV/0!</v>
      </c>
      <c r="J51" s="153" t="e">
        <f>(E51/t1a!J51)*100</f>
        <v>#DIV/0!</v>
      </c>
      <c r="K51" s="153" t="e">
        <f t="shared" si="6"/>
        <v>#DIV/0!</v>
      </c>
      <c r="L51" s="257"/>
    </row>
    <row r="52" spans="1:12" x14ac:dyDescent="0.2">
      <c r="A52" s="151">
        <v>42</v>
      </c>
      <c r="B52" s="152" t="s">
        <v>59</v>
      </c>
      <c r="C52" s="226">
        <v>0</v>
      </c>
      <c r="D52" s="226">
        <v>0</v>
      </c>
      <c r="E52" s="226">
        <v>0</v>
      </c>
      <c r="F52" s="153">
        <f t="shared" si="5"/>
        <v>0</v>
      </c>
      <c r="G52" s="155" t="str">
        <f t="shared" si="4"/>
        <v/>
      </c>
      <c r="H52" s="153" t="e">
        <f>(C52/t1a!H52)*100</f>
        <v>#DIV/0!</v>
      </c>
      <c r="I52" s="153" t="e">
        <f>(D52/t1a!I52)*100</f>
        <v>#DIV/0!</v>
      </c>
      <c r="J52" s="153" t="e">
        <f>(E52/t1a!J52)*100</f>
        <v>#DIV/0!</v>
      </c>
      <c r="K52" s="153" t="e">
        <f t="shared" si="6"/>
        <v>#DIV/0!</v>
      </c>
      <c r="L52" s="257"/>
    </row>
    <row r="53" spans="1:12" x14ac:dyDescent="0.2">
      <c r="A53" s="151">
        <v>43</v>
      </c>
      <c r="B53" s="152" t="s">
        <v>60</v>
      </c>
      <c r="C53" s="226">
        <v>0</v>
      </c>
      <c r="D53" s="226">
        <v>0</v>
      </c>
      <c r="E53" s="226">
        <v>0</v>
      </c>
      <c r="F53" s="153">
        <f t="shared" si="5"/>
        <v>0</v>
      </c>
      <c r="G53" s="155" t="str">
        <f t="shared" si="4"/>
        <v/>
      </c>
      <c r="H53" s="153" t="e">
        <f>(C53/t1a!H53)*100</f>
        <v>#DIV/0!</v>
      </c>
      <c r="I53" s="153" t="e">
        <f>(D53/t1a!I53)*100</f>
        <v>#DIV/0!</v>
      </c>
      <c r="J53" s="153" t="e">
        <f>(E53/t1a!J53)*100</f>
        <v>#DIV/0!</v>
      </c>
      <c r="K53" s="153" t="e">
        <f t="shared" si="6"/>
        <v>#DIV/0!</v>
      </c>
      <c r="L53" s="257"/>
    </row>
    <row r="54" spans="1:12" x14ac:dyDescent="0.2">
      <c r="A54" s="151">
        <v>44</v>
      </c>
      <c r="B54" s="152" t="s">
        <v>61</v>
      </c>
      <c r="C54" s="226">
        <v>0</v>
      </c>
      <c r="D54" s="226">
        <v>0</v>
      </c>
      <c r="E54" s="226">
        <v>0</v>
      </c>
      <c r="F54" s="153">
        <f t="shared" si="5"/>
        <v>0</v>
      </c>
      <c r="G54" s="155" t="str">
        <f t="shared" si="4"/>
        <v/>
      </c>
      <c r="H54" s="153" t="e">
        <f>(C54/t1a!H54)*100</f>
        <v>#DIV/0!</v>
      </c>
      <c r="I54" s="153" t="e">
        <f>(D54/t1a!I54)*100</f>
        <v>#DIV/0!</v>
      </c>
      <c r="J54" s="153" t="e">
        <f>(E54/t1a!J54)*100</f>
        <v>#DIV/0!</v>
      </c>
      <c r="K54" s="153" t="e">
        <f t="shared" si="6"/>
        <v>#DIV/0!</v>
      </c>
      <c r="L54" s="257"/>
    </row>
    <row r="55" spans="1:12" x14ac:dyDescent="0.2">
      <c r="A55" s="151">
        <v>45</v>
      </c>
      <c r="B55" s="152" t="s">
        <v>62</v>
      </c>
      <c r="C55" s="226">
        <v>0</v>
      </c>
      <c r="D55" s="226">
        <v>0</v>
      </c>
      <c r="E55" s="226">
        <v>0</v>
      </c>
      <c r="F55" s="153">
        <f t="shared" si="5"/>
        <v>0</v>
      </c>
      <c r="G55" s="155" t="str">
        <f t="shared" si="4"/>
        <v/>
      </c>
      <c r="H55" s="153" t="e">
        <f>(C55/t1a!H55)*100</f>
        <v>#DIV/0!</v>
      </c>
      <c r="I55" s="153" t="e">
        <f>(D55/t1a!I55)*100</f>
        <v>#DIV/0!</v>
      </c>
      <c r="J55" s="153" t="e">
        <f>(E55/t1a!J55)*100</f>
        <v>#DIV/0!</v>
      </c>
      <c r="K55" s="153" t="e">
        <f t="shared" si="6"/>
        <v>#DIV/0!</v>
      </c>
      <c r="L55" s="257"/>
    </row>
    <row r="56" spans="1:12" x14ac:dyDescent="0.2">
      <c r="A56" s="151">
        <v>46</v>
      </c>
      <c r="B56" s="152" t="s">
        <v>63</v>
      </c>
      <c r="C56" s="226">
        <v>0</v>
      </c>
      <c r="D56" s="226">
        <v>0</v>
      </c>
      <c r="E56" s="226">
        <v>0</v>
      </c>
      <c r="F56" s="153">
        <f t="shared" si="5"/>
        <v>0</v>
      </c>
      <c r="G56" s="155" t="str">
        <f t="shared" si="4"/>
        <v/>
      </c>
      <c r="H56" s="153" t="e">
        <f>(C56/t1a!H56)*100</f>
        <v>#DIV/0!</v>
      </c>
      <c r="I56" s="153" t="e">
        <f>(D56/t1a!I56)*100</f>
        <v>#DIV/0!</v>
      </c>
      <c r="J56" s="153" t="e">
        <f>(E56/t1a!J56)*100</f>
        <v>#DIV/0!</v>
      </c>
      <c r="K56" s="153" t="e">
        <f t="shared" si="6"/>
        <v>#DIV/0!</v>
      </c>
      <c r="L56" s="257"/>
    </row>
    <row r="57" spans="1:12" s="150" customFormat="1" x14ac:dyDescent="0.2">
      <c r="A57" s="259" t="s">
        <v>64</v>
      </c>
      <c r="B57" s="260"/>
      <c r="C57" s="227">
        <v>0</v>
      </c>
      <c r="D57" s="227">
        <v>0</v>
      </c>
      <c r="E57" s="227">
        <v>0</v>
      </c>
      <c r="F57" s="154">
        <f t="shared" si="5"/>
        <v>0</v>
      </c>
      <c r="G57" s="156" t="str">
        <f t="shared" si="4"/>
        <v/>
      </c>
      <c r="H57" s="154" t="e">
        <f>(C57/t1a!H57)*100</f>
        <v>#DIV/0!</v>
      </c>
      <c r="I57" s="154" t="e">
        <f>(D57/t1a!I57)*100</f>
        <v>#DIV/0!</v>
      </c>
      <c r="J57" s="154" t="e">
        <f>(E57/t1a!J57)*100</f>
        <v>#DIV/0!</v>
      </c>
      <c r="K57" s="154" t="e">
        <f t="shared" si="6"/>
        <v>#DIV/0!</v>
      </c>
      <c r="L57" s="258"/>
    </row>
    <row r="58" spans="1:12" s="150" customFormat="1" x14ac:dyDescent="0.2">
      <c r="A58" s="259" t="s">
        <v>65</v>
      </c>
      <c r="B58" s="260"/>
      <c r="C58" s="227">
        <v>18434.329999999998</v>
      </c>
      <c r="D58" s="227">
        <v>16854.63</v>
      </c>
      <c r="E58" s="227">
        <v>18678.46</v>
      </c>
      <c r="F58" s="154">
        <f t="shared" si="5"/>
        <v>244.13000000000102</v>
      </c>
      <c r="G58" s="156">
        <f t="shared" si="4"/>
        <v>1.3243226089584001</v>
      </c>
      <c r="H58" s="154">
        <f>(C58/t1a!H58)*100</f>
        <v>6.8120020494025741</v>
      </c>
      <c r="I58" s="154">
        <f>(D58/t1a!I58)*100</f>
        <v>6.9500163888736433</v>
      </c>
      <c r="J58" s="154">
        <f>(E58/t1a!J58)*100</f>
        <v>6.4640103853511519</v>
      </c>
      <c r="K58" s="154">
        <f t="shared" si="6"/>
        <v>-0.34799166405142223</v>
      </c>
      <c r="L58" s="258"/>
    </row>
    <row r="59" spans="1:12" x14ac:dyDescent="0.2">
      <c r="G59" s="34" t="str">
        <f t="shared" si="4"/>
        <v/>
      </c>
      <c r="L59" s="257"/>
    </row>
    <row r="60" spans="1:12" x14ac:dyDescent="0.2">
      <c r="G60" s="34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Q23" sqref="Q23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1.7109375" style="228" customWidth="1"/>
    <col min="6" max="6" width="11.7109375" style="12" customWidth="1"/>
    <col min="7" max="7" width="11.7109375" style="34" customWidth="1"/>
    <col min="8" max="10" width="11.7109375" style="12" customWidth="1"/>
    <col min="11" max="11" width="14.140625" style="34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17.25" customHeight="1" x14ac:dyDescent="0.25">
      <c r="A1" s="48" t="s">
        <v>116</v>
      </c>
      <c r="C1" s="229" t="s">
        <v>117</v>
      </c>
      <c r="D1" s="229"/>
      <c r="E1" s="220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229" t="s">
        <v>68</v>
      </c>
      <c r="D2" s="229"/>
      <c r="E2" s="229"/>
      <c r="F2" s="48"/>
      <c r="G2" s="48"/>
      <c r="H2" s="48"/>
      <c r="I2" s="250" t="s">
        <v>2</v>
      </c>
      <c r="J2" s="250"/>
      <c r="K2" s="250"/>
    </row>
    <row r="3" spans="1:12" s="28" customFormat="1" ht="13.35" customHeight="1" x14ac:dyDescent="0.2">
      <c r="A3" s="264" t="s">
        <v>3</v>
      </c>
      <c r="B3" s="264" t="s">
        <v>4</v>
      </c>
      <c r="C3" s="272" t="s">
        <v>5</v>
      </c>
      <c r="D3" s="272"/>
      <c r="E3" s="272"/>
      <c r="F3" s="272"/>
      <c r="G3" s="272"/>
      <c r="H3" s="272" t="s">
        <v>118</v>
      </c>
      <c r="I3" s="272"/>
      <c r="J3" s="272"/>
      <c r="K3" s="272"/>
      <c r="L3" s="254" t="s">
        <v>119</v>
      </c>
    </row>
    <row r="4" spans="1:12" s="28" customFormat="1" ht="38.25" x14ac:dyDescent="0.2">
      <c r="A4" s="264"/>
      <c r="B4" s="264"/>
      <c r="C4" s="234" t="s">
        <v>8</v>
      </c>
      <c r="D4" s="234" t="s">
        <v>9</v>
      </c>
      <c r="E4" s="234" t="s">
        <v>10</v>
      </c>
      <c r="F4" s="264" t="str">
        <f>"GROWTH DURING THE YEAR " &amp;AsOn!D1</f>
        <v>GROWTH DURING THE YEAR 2026-27</v>
      </c>
      <c r="G4" s="264"/>
      <c r="H4" s="31" t="str">
        <f>C4</f>
        <v>As on  31ST MAR 26</v>
      </c>
      <c r="I4" s="31" t="str">
        <f>D4</f>
        <v>As on 30TH JUNE 25</v>
      </c>
      <c r="J4" s="31" t="str">
        <f>E4</f>
        <v>As on 30TH JUNE 26</v>
      </c>
      <c r="K4" s="52" t="str">
        <f>F4</f>
        <v>GROWTH DURING THE YEAR 2026-27</v>
      </c>
      <c r="L4" s="254"/>
    </row>
    <row r="5" spans="1:12" s="28" customFormat="1" x14ac:dyDescent="0.2">
      <c r="A5" s="52"/>
      <c r="B5" s="52"/>
      <c r="C5" s="224" t="str">
        <f>RIGHT(C4,7)</f>
        <v xml:space="preserve"> MAR 26</v>
      </c>
      <c r="D5" s="224" t="str">
        <f t="shared" ref="D5:E5" si="0">RIGHT(D4,7)</f>
        <v>JUNE 25</v>
      </c>
      <c r="E5" s="224" t="str">
        <f t="shared" si="0"/>
        <v>JUNE 26</v>
      </c>
      <c r="F5" s="54" t="s">
        <v>11</v>
      </c>
      <c r="G5" s="54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74" t="s">
        <v>11</v>
      </c>
      <c r="L5" s="254"/>
    </row>
    <row r="6" spans="1:12" x14ac:dyDescent="0.2">
      <c r="A6" s="137">
        <v>1</v>
      </c>
      <c r="B6" s="138" t="s">
        <v>13</v>
      </c>
      <c r="C6" s="226">
        <v>5676.32</v>
      </c>
      <c r="D6" s="226">
        <v>4736.3500000000004</v>
      </c>
      <c r="E6" s="226">
        <v>5874.41</v>
      </c>
      <c r="F6" s="139">
        <f t="shared" ref="F6:F37" si="2">(E6-C6)</f>
        <v>198.09000000000015</v>
      </c>
      <c r="G6" s="141">
        <f>IF(C6=0,"",(E6-C6)/C6*100)</f>
        <v>3.4897609718972884</v>
      </c>
      <c r="H6" s="139">
        <f>(C6/t1a!H6)*100</f>
        <v>30.772717046289301</v>
      </c>
      <c r="I6" s="139">
        <f>(D6/t1a!I6)*100</f>
        <v>27.534341262242311</v>
      </c>
      <c r="J6" s="139">
        <f>(E6/t1a!J6)*100</f>
        <v>30.457999514697008</v>
      </c>
      <c r="K6" s="139">
        <f t="shared" ref="K6:K37" si="3">(J6-H6)</f>
        <v>-0.31471753159229365</v>
      </c>
      <c r="L6" s="257"/>
    </row>
    <row r="7" spans="1:12" x14ac:dyDescent="0.2">
      <c r="A7" s="137">
        <v>2</v>
      </c>
      <c r="B7" s="138" t="s">
        <v>14</v>
      </c>
      <c r="C7" s="226">
        <v>1982.82</v>
      </c>
      <c r="D7" s="226">
        <v>1758.62</v>
      </c>
      <c r="E7" s="226">
        <v>2086.14</v>
      </c>
      <c r="F7" s="139">
        <f t="shared" si="2"/>
        <v>103.31999999999994</v>
      </c>
      <c r="G7" s="141">
        <f t="shared" ref="G7:G60" si="4">IF(C7=0,"",(E7-C7)/C7*100)</f>
        <v>5.2107604321118375</v>
      </c>
      <c r="H7" s="139">
        <f>(C7/t1a!H7)*100</f>
        <v>21.05995462617577</v>
      </c>
      <c r="I7" s="139">
        <f>(D7/t1a!I7)*100</f>
        <v>24.745560947879568</v>
      </c>
      <c r="J7" s="139">
        <f>(E7/t1a!J7)*100</f>
        <v>21.611715540121953</v>
      </c>
      <c r="K7" s="139">
        <f t="shared" si="3"/>
        <v>0.55176091394618254</v>
      </c>
      <c r="L7" s="257"/>
    </row>
    <row r="8" spans="1:12" x14ac:dyDescent="0.2">
      <c r="A8" s="137">
        <v>3</v>
      </c>
      <c r="B8" s="138" t="s">
        <v>15</v>
      </c>
      <c r="C8" s="226">
        <v>948.3</v>
      </c>
      <c r="D8" s="226">
        <v>901.32</v>
      </c>
      <c r="E8" s="226">
        <v>1033.78</v>
      </c>
      <c r="F8" s="139">
        <f t="shared" si="2"/>
        <v>85.480000000000018</v>
      </c>
      <c r="G8" s="141">
        <f t="shared" si="4"/>
        <v>9.0140250975429748</v>
      </c>
      <c r="H8" s="139">
        <f>(C8/t1a!H8)*100</f>
        <v>33.951523396942456</v>
      </c>
      <c r="I8" s="139">
        <f>(D8/t1a!I8)*100</f>
        <v>35.402526395173453</v>
      </c>
      <c r="J8" s="139">
        <f>(E8/t1a!J8)*100</f>
        <v>33.972507303671719</v>
      </c>
      <c r="K8" s="139">
        <f t="shared" si="3"/>
        <v>2.0983906729263424E-2</v>
      </c>
      <c r="L8" s="257"/>
    </row>
    <row r="9" spans="1:12" x14ac:dyDescent="0.2">
      <c r="A9" s="137">
        <v>4</v>
      </c>
      <c r="B9" s="138" t="s">
        <v>16</v>
      </c>
      <c r="C9" s="226">
        <v>1721.5500000000002</v>
      </c>
      <c r="D9" s="226">
        <v>1579.51</v>
      </c>
      <c r="E9" s="226">
        <v>1866.78</v>
      </c>
      <c r="F9" s="139">
        <f t="shared" si="2"/>
        <v>145.22999999999979</v>
      </c>
      <c r="G9" s="141">
        <f t="shared" si="4"/>
        <v>8.4360024396619195</v>
      </c>
      <c r="H9" s="139">
        <f>(C9/t1a!H9)*100</f>
        <v>30.613061430618931</v>
      </c>
      <c r="I9" s="139">
        <f>(D9/t1a!I9)*100</f>
        <v>32.780526477449129</v>
      </c>
      <c r="J9" s="139">
        <f>(E9/t1a!J9)*100</f>
        <v>30.743514198524075</v>
      </c>
      <c r="K9" s="139">
        <f t="shared" si="3"/>
        <v>0.13045276790514393</v>
      </c>
      <c r="L9" s="257"/>
    </row>
    <row r="10" spans="1:12" x14ac:dyDescent="0.2">
      <c r="A10" s="137">
        <v>5</v>
      </c>
      <c r="B10" s="138" t="s">
        <v>17</v>
      </c>
      <c r="C10" s="226">
        <v>2414.7200000000003</v>
      </c>
      <c r="D10" s="226">
        <v>2657.03</v>
      </c>
      <c r="E10" s="226">
        <v>2496.64</v>
      </c>
      <c r="F10" s="139">
        <f t="shared" si="2"/>
        <v>81.919999999999618</v>
      </c>
      <c r="G10" s="141">
        <f t="shared" si="4"/>
        <v>3.3925258415054174</v>
      </c>
      <c r="H10" s="139">
        <f>(C10/t1a!H10)*100</f>
        <v>42.10651131078906</v>
      </c>
      <c r="I10" s="139">
        <f>(D10/t1a!I10)*100</f>
        <v>50.700970692231216</v>
      </c>
      <c r="J10" s="139">
        <f>(E10/t1a!J10)*100</f>
        <v>42.789151206135649</v>
      </c>
      <c r="K10" s="139">
        <f t="shared" si="3"/>
        <v>0.68263989534658975</v>
      </c>
      <c r="L10" s="257"/>
    </row>
    <row r="11" spans="1:12" x14ac:dyDescent="0.2">
      <c r="A11" s="137">
        <v>6</v>
      </c>
      <c r="B11" s="138" t="s">
        <v>18</v>
      </c>
      <c r="C11" s="226">
        <v>1410.74</v>
      </c>
      <c r="D11" s="226">
        <v>1025.6099999999999</v>
      </c>
      <c r="E11" s="226">
        <v>1542.62</v>
      </c>
      <c r="F11" s="139">
        <f t="shared" si="2"/>
        <v>131.87999999999988</v>
      </c>
      <c r="G11" s="141">
        <f t="shared" si="4"/>
        <v>9.3482852970781209</v>
      </c>
      <c r="H11" s="139">
        <f>(C11/t1a!H11)*100</f>
        <v>23.338577622930615</v>
      </c>
      <c r="I11" s="139">
        <f>(D11/t1a!I11)*100</f>
        <v>16.807878124405924</v>
      </c>
      <c r="J11" s="139">
        <f>(E11/t1a!J11)*100</f>
        <v>24.271670516265871</v>
      </c>
      <c r="K11" s="139">
        <f t="shared" si="3"/>
        <v>0.93309289333525669</v>
      </c>
      <c r="L11" s="257"/>
    </row>
    <row r="12" spans="1:12" x14ac:dyDescent="0.2">
      <c r="A12" s="137">
        <v>7</v>
      </c>
      <c r="B12" s="138" t="s">
        <v>19</v>
      </c>
      <c r="C12" s="226">
        <v>606.04</v>
      </c>
      <c r="D12" s="226">
        <v>302.33999999999997</v>
      </c>
      <c r="E12" s="226">
        <v>722.12</v>
      </c>
      <c r="F12" s="139">
        <f t="shared" si="2"/>
        <v>116.08000000000004</v>
      </c>
      <c r="G12" s="141">
        <f t="shared" si="4"/>
        <v>19.153851230941861</v>
      </c>
      <c r="H12" s="139">
        <f>(C12/t1a!H12)*100</f>
        <v>29.797527853441235</v>
      </c>
      <c r="I12" s="139">
        <f>(D12/t1a!I12)*100</f>
        <v>27.955617198335641</v>
      </c>
      <c r="J12" s="139">
        <f>(E12/t1a!J12)*100</f>
        <v>11.68346627404663</v>
      </c>
      <c r="K12" s="139">
        <f t="shared" si="3"/>
        <v>-18.114061579394605</v>
      </c>
      <c r="L12" s="257"/>
    </row>
    <row r="13" spans="1:12" x14ac:dyDescent="0.2">
      <c r="A13" s="137">
        <v>8</v>
      </c>
      <c r="B13" s="138" t="s">
        <v>20</v>
      </c>
      <c r="C13" s="226">
        <v>507.56</v>
      </c>
      <c r="D13" s="226">
        <v>210.62</v>
      </c>
      <c r="E13" s="226">
        <v>551.69000000000005</v>
      </c>
      <c r="F13" s="139">
        <f t="shared" si="2"/>
        <v>44.130000000000052</v>
      </c>
      <c r="G13" s="141">
        <f t="shared" si="4"/>
        <v>8.6945385767200047</v>
      </c>
      <c r="H13" s="139">
        <f>(C13/t1a!H13)*100</f>
        <v>67.694523726959915</v>
      </c>
      <c r="I13" s="139">
        <f>(D13/t1a!I13)*100</f>
        <v>54.498408673376971</v>
      </c>
      <c r="J13" s="139">
        <f>(E13/t1a!J13)*100</f>
        <v>68.731001146160366</v>
      </c>
      <c r="K13" s="139">
        <f t="shared" si="3"/>
        <v>1.0364774192004518</v>
      </c>
      <c r="L13" s="257"/>
    </row>
    <row r="14" spans="1:12" x14ac:dyDescent="0.2">
      <c r="A14" s="137">
        <v>9</v>
      </c>
      <c r="B14" s="138" t="s">
        <v>21</v>
      </c>
      <c r="C14" s="226">
        <v>4946.0300000000007</v>
      </c>
      <c r="D14" s="226">
        <v>3968.9</v>
      </c>
      <c r="E14" s="226">
        <v>5287.88</v>
      </c>
      <c r="F14" s="139">
        <f t="shared" si="2"/>
        <v>341.84999999999945</v>
      </c>
      <c r="G14" s="141">
        <f t="shared" si="4"/>
        <v>6.9116038519782412</v>
      </c>
      <c r="H14" s="139">
        <f>(C14/t1a!H14)*100</f>
        <v>20.045277898573779</v>
      </c>
      <c r="I14" s="139">
        <f>(D14/t1a!I14)*100</f>
        <v>18.991015286501685</v>
      </c>
      <c r="J14" s="139">
        <f>(E14/t1a!J14)*100</f>
        <v>21.093344555715337</v>
      </c>
      <c r="K14" s="139">
        <f t="shared" si="3"/>
        <v>1.0480666571415576</v>
      </c>
      <c r="L14" s="257"/>
    </row>
    <row r="15" spans="1:12" x14ac:dyDescent="0.2">
      <c r="A15" s="137">
        <v>10</v>
      </c>
      <c r="B15" s="138" t="s">
        <v>22</v>
      </c>
      <c r="C15" s="226">
        <v>7939.8099999999995</v>
      </c>
      <c r="D15" s="226">
        <v>6771.48</v>
      </c>
      <c r="E15" s="226">
        <v>8654.84</v>
      </c>
      <c r="F15" s="139">
        <f t="shared" si="2"/>
        <v>715.03000000000065</v>
      </c>
      <c r="G15" s="141">
        <f t="shared" si="4"/>
        <v>9.0056311171174208</v>
      </c>
      <c r="H15" s="139">
        <f>(C15/t1a!H15)*100</f>
        <v>12.094504515592838</v>
      </c>
      <c r="I15" s="139">
        <f>(D15/t1a!I15)*100</f>
        <v>11.44698886588346</v>
      </c>
      <c r="J15" s="139">
        <f>(E15/t1a!J15)*100</f>
        <v>12.578742128693882</v>
      </c>
      <c r="K15" s="139">
        <f t="shared" si="3"/>
        <v>0.48423761310104396</v>
      </c>
      <c r="L15" s="257"/>
    </row>
    <row r="16" spans="1:12" x14ac:dyDescent="0.2">
      <c r="A16" s="137">
        <v>11</v>
      </c>
      <c r="B16" s="138" t="s">
        <v>23</v>
      </c>
      <c r="C16" s="226">
        <v>970.63</v>
      </c>
      <c r="D16" s="226">
        <v>861.46</v>
      </c>
      <c r="E16" s="226">
        <v>937.49</v>
      </c>
      <c r="F16" s="139">
        <f t="shared" si="2"/>
        <v>-33.139999999999986</v>
      </c>
      <c r="G16" s="141">
        <f t="shared" si="4"/>
        <v>-3.4142773250363154</v>
      </c>
      <c r="H16" s="139">
        <f>(C16/t1a!H16)*100</f>
        <v>14.855043074620333</v>
      </c>
      <c r="I16" s="139">
        <f>(D16/t1a!I16)*100</f>
        <v>15.677474890307177</v>
      </c>
      <c r="J16" s="139">
        <f>(E16/t1a!J16)*100</f>
        <v>13.856798254689927</v>
      </c>
      <c r="K16" s="139">
        <f t="shared" si="3"/>
        <v>-0.99824481993040592</v>
      </c>
      <c r="L16" s="257"/>
    </row>
    <row r="17" spans="1:12" x14ac:dyDescent="0.2">
      <c r="A17" s="137">
        <v>12</v>
      </c>
      <c r="B17" s="138" t="s">
        <v>24</v>
      </c>
      <c r="C17" s="226">
        <v>3473.18</v>
      </c>
      <c r="D17" s="226">
        <v>2563.8200000000002</v>
      </c>
      <c r="E17" s="226">
        <v>3741.92</v>
      </c>
      <c r="F17" s="139">
        <f t="shared" si="2"/>
        <v>268.74000000000024</v>
      </c>
      <c r="G17" s="141">
        <f t="shared" si="4"/>
        <v>7.7375776665764588</v>
      </c>
      <c r="H17" s="139">
        <f>(C17/t1a!H17)*100</f>
        <v>37.028926483319189</v>
      </c>
      <c r="I17" s="139">
        <f>(D17/t1a!I17)*100</f>
        <v>32.387903961354127</v>
      </c>
      <c r="J17" s="139">
        <f>(E17/t1a!J17)*100</f>
        <v>38.117474006321807</v>
      </c>
      <c r="K17" s="139">
        <f t="shared" si="3"/>
        <v>1.0885475230026174</v>
      </c>
      <c r="L17" s="257"/>
    </row>
    <row r="18" spans="1:12" s="136" customFormat="1" x14ac:dyDescent="0.2">
      <c r="A18" s="259" t="s">
        <v>25</v>
      </c>
      <c r="B18" s="260"/>
      <c r="C18" s="227">
        <v>32597.7</v>
      </c>
      <c r="D18" s="227">
        <v>27337.06</v>
      </c>
      <c r="E18" s="227">
        <v>34796.339999999997</v>
      </c>
      <c r="F18" s="140">
        <f t="shared" si="2"/>
        <v>2198.6399999999958</v>
      </c>
      <c r="G18" s="142">
        <f t="shared" si="4"/>
        <v>6.7447703365574734</v>
      </c>
      <c r="H18" s="140">
        <f>(C18/t1a!H18)*100</f>
        <v>20.752705347388194</v>
      </c>
      <c r="I18" s="140">
        <f>(D18/t1a!I18)*100</f>
        <v>19.816913778890211</v>
      </c>
      <c r="J18" s="140">
        <f>(E18/t1a!J18)*100</f>
        <v>20.750983121593393</v>
      </c>
      <c r="K18" s="140">
        <f t="shared" si="3"/>
        <v>-1.7222257948006359E-3</v>
      </c>
      <c r="L18" s="258"/>
    </row>
    <row r="19" spans="1:12" x14ac:dyDescent="0.2">
      <c r="A19" s="137">
        <v>13</v>
      </c>
      <c r="B19" s="138" t="s">
        <v>26</v>
      </c>
      <c r="C19" s="226">
        <v>4834.09</v>
      </c>
      <c r="D19" s="226">
        <v>4463.71</v>
      </c>
      <c r="E19" s="226">
        <v>5274.78</v>
      </c>
      <c r="F19" s="139">
        <f t="shared" si="2"/>
        <v>440.6899999999996</v>
      </c>
      <c r="G19" s="141">
        <f t="shared" si="4"/>
        <v>9.1162969659232562</v>
      </c>
      <c r="H19" s="139">
        <f>(C19/t1a!H19)*100</f>
        <v>35.498761531925894</v>
      </c>
      <c r="I19" s="139">
        <f>(D19/t1a!I19)*100</f>
        <v>37.9525545242061</v>
      </c>
      <c r="J19" s="139">
        <f>(E19/t1a!J19)*100</f>
        <v>37.633479568984157</v>
      </c>
      <c r="K19" s="139">
        <f t="shared" si="3"/>
        <v>2.1347180370582635</v>
      </c>
      <c r="L19" s="257"/>
    </row>
    <row r="20" spans="1:12" x14ac:dyDescent="0.2">
      <c r="A20" s="137">
        <v>14</v>
      </c>
      <c r="B20" s="138" t="s">
        <v>27</v>
      </c>
      <c r="C20" s="226">
        <v>626.3900000000001</v>
      </c>
      <c r="D20" s="226">
        <v>410.55</v>
      </c>
      <c r="E20" s="226">
        <v>644.77</v>
      </c>
      <c r="F20" s="139">
        <f t="shared" si="2"/>
        <v>18.379999999999882</v>
      </c>
      <c r="G20" s="141">
        <f t="shared" si="4"/>
        <v>2.9342741742364788</v>
      </c>
      <c r="H20" s="139">
        <f>(C20/t1a!H20)*100</f>
        <v>25.023269935243668</v>
      </c>
      <c r="I20" s="139">
        <f>(D20/t1a!I20)*100</f>
        <v>19.247628915278554</v>
      </c>
      <c r="J20" s="139">
        <f>(E20/t1a!J20)*100</f>
        <v>27.120005720366606</v>
      </c>
      <c r="K20" s="139">
        <f t="shared" si="3"/>
        <v>2.096735785122938</v>
      </c>
      <c r="L20" s="257"/>
    </row>
    <row r="21" spans="1:12" x14ac:dyDescent="0.2">
      <c r="A21" s="137">
        <v>15</v>
      </c>
      <c r="B21" s="138" t="s">
        <v>28</v>
      </c>
      <c r="C21" s="226">
        <v>194.77</v>
      </c>
      <c r="D21" s="226">
        <v>145.80000000000001</v>
      </c>
      <c r="E21" s="226">
        <v>201.44</v>
      </c>
      <c r="F21" s="139">
        <f t="shared" si="2"/>
        <v>6.6699999999999875</v>
      </c>
      <c r="G21" s="141">
        <f t="shared" si="4"/>
        <v>3.4245520357344494</v>
      </c>
      <c r="H21" s="139">
        <f>(C21/t1a!H21)*100</f>
        <v>77.696665071006862</v>
      </c>
      <c r="I21" s="139">
        <f>(D21/t1a!I21)*100</f>
        <v>77.302369969778908</v>
      </c>
      <c r="J21" s="139">
        <f>(E21/t1a!J21)*100</f>
        <v>80.889852628197403</v>
      </c>
      <c r="K21" s="139">
        <f t="shared" si="3"/>
        <v>3.1931875571905408</v>
      </c>
      <c r="L21" s="257"/>
    </row>
    <row r="22" spans="1:12" x14ac:dyDescent="0.2">
      <c r="A22" s="137">
        <v>16</v>
      </c>
      <c r="B22" s="138" t="s">
        <v>29</v>
      </c>
      <c r="C22" s="226">
        <v>134.07</v>
      </c>
      <c r="D22" s="226">
        <v>97.7</v>
      </c>
      <c r="E22" s="226">
        <v>132.4</v>
      </c>
      <c r="F22" s="139">
        <f t="shared" si="2"/>
        <v>-1.6699999999999875</v>
      </c>
      <c r="G22" s="141">
        <f t="shared" si="4"/>
        <v>-1.2456179607667544</v>
      </c>
      <c r="H22" s="139">
        <f>(C22/t1a!H22)*100</f>
        <v>28.605871810190319</v>
      </c>
      <c r="I22" s="139">
        <f>(D22/t1a!I22)*100</f>
        <v>23.196732988271048</v>
      </c>
      <c r="J22" s="139">
        <f>(E22/t1a!J22)*100</f>
        <v>27.780109106168695</v>
      </c>
      <c r="K22" s="139">
        <f t="shared" si="3"/>
        <v>-0.82576270402162422</v>
      </c>
      <c r="L22" s="257"/>
    </row>
    <row r="23" spans="1:12" x14ac:dyDescent="0.2">
      <c r="A23" s="137">
        <v>17</v>
      </c>
      <c r="B23" s="138" t="s">
        <v>30</v>
      </c>
      <c r="C23" s="226">
        <v>95.41</v>
      </c>
      <c r="D23" s="226">
        <v>70.069999999999993</v>
      </c>
      <c r="E23" s="226">
        <v>108.12</v>
      </c>
      <c r="F23" s="139">
        <f t="shared" si="2"/>
        <v>12.710000000000008</v>
      </c>
      <c r="G23" s="141">
        <f t="shared" si="4"/>
        <v>13.321454774132699</v>
      </c>
      <c r="H23" s="139">
        <f>(C23/t1a!H23)*100</f>
        <v>13.965981614848644</v>
      </c>
      <c r="I23" s="139">
        <f>(D23/t1a!I23)*100</f>
        <v>10.686289461644042</v>
      </c>
      <c r="J23" s="139">
        <f>(E23/t1a!J23)*100</f>
        <v>13.088796077719266</v>
      </c>
      <c r="K23" s="139">
        <f t="shared" si="3"/>
        <v>-0.87718553712937819</v>
      </c>
      <c r="L23" s="257"/>
    </row>
    <row r="24" spans="1:12" x14ac:dyDescent="0.2">
      <c r="A24" s="137">
        <v>18</v>
      </c>
      <c r="B24" s="138" t="s">
        <v>31</v>
      </c>
      <c r="C24" s="226">
        <v>11094.44</v>
      </c>
      <c r="D24" s="226">
        <v>7941.14</v>
      </c>
      <c r="E24" s="226">
        <v>11641.07</v>
      </c>
      <c r="F24" s="139">
        <f t="shared" si="2"/>
        <v>546.6299999999992</v>
      </c>
      <c r="G24" s="141">
        <f t="shared" si="4"/>
        <v>4.9270625646720267</v>
      </c>
      <c r="H24" s="139">
        <f>(C24/t1a!H24)*100</f>
        <v>35.321418849759397</v>
      </c>
      <c r="I24" s="139">
        <f>(D24/t1a!I24)*100</f>
        <v>28.684923649094319</v>
      </c>
      <c r="J24" s="139">
        <f>(E24/t1a!J24)*100</f>
        <v>35.647732335860191</v>
      </c>
      <c r="K24" s="139">
        <f t="shared" si="3"/>
        <v>0.32631348610079414</v>
      </c>
      <c r="L24" s="257"/>
    </row>
    <row r="25" spans="1:12" x14ac:dyDescent="0.2">
      <c r="A25" s="137">
        <v>19</v>
      </c>
      <c r="B25" s="138" t="s">
        <v>32</v>
      </c>
      <c r="C25" s="226">
        <v>7926.8200000000006</v>
      </c>
      <c r="D25" s="226">
        <v>6768.29</v>
      </c>
      <c r="E25" s="226">
        <v>8342.0300000000007</v>
      </c>
      <c r="F25" s="139">
        <f t="shared" si="2"/>
        <v>415.21000000000004</v>
      </c>
      <c r="G25" s="141">
        <f t="shared" si="4"/>
        <v>5.2380399706313501</v>
      </c>
      <c r="H25" s="139">
        <f>(C25/t1a!H25)*100</f>
        <v>49.092629683166678</v>
      </c>
      <c r="I25" s="139">
        <f>(D25/t1a!I25)*100</f>
        <v>45.940345270885743</v>
      </c>
      <c r="J25" s="139">
        <f>(E25/t1a!J25)*100</f>
        <v>50.151831689567175</v>
      </c>
      <c r="K25" s="139">
        <f t="shared" si="3"/>
        <v>1.059202006400497</v>
      </c>
      <c r="L25" s="257"/>
    </row>
    <row r="26" spans="1:12" x14ac:dyDescent="0.2">
      <c r="A26" s="137">
        <v>20</v>
      </c>
      <c r="B26" s="138" t="s">
        <v>33</v>
      </c>
      <c r="C26" s="226">
        <v>1719.13</v>
      </c>
      <c r="D26" s="226">
        <v>1324.47</v>
      </c>
      <c r="E26" s="226">
        <v>1615.25</v>
      </c>
      <c r="F26" s="139">
        <f t="shared" si="2"/>
        <v>-103.88000000000011</v>
      </c>
      <c r="G26" s="141">
        <f t="shared" si="4"/>
        <v>-6.0425913107211269</v>
      </c>
      <c r="H26" s="139">
        <f>(C26/t1a!H26)*100</f>
        <v>22.048523604500687</v>
      </c>
      <c r="I26" s="139">
        <f>(D26/t1a!I26)*100</f>
        <v>20.8132516394048</v>
      </c>
      <c r="J26" s="139">
        <f>(E26/t1a!J26)*100</f>
        <v>21.428182919274025</v>
      </c>
      <c r="K26" s="139">
        <f t="shared" si="3"/>
        <v>-0.62034068522666175</v>
      </c>
      <c r="L26" s="257"/>
    </row>
    <row r="27" spans="1:12" x14ac:dyDescent="0.2">
      <c r="A27" s="137">
        <v>21</v>
      </c>
      <c r="B27" s="138" t="s">
        <v>34</v>
      </c>
      <c r="C27" s="226">
        <v>686.69999999999993</v>
      </c>
      <c r="D27" s="226">
        <v>600.16</v>
      </c>
      <c r="E27" s="226">
        <v>690.51</v>
      </c>
      <c r="F27" s="139">
        <f t="shared" si="2"/>
        <v>3.8100000000000591</v>
      </c>
      <c r="G27" s="141">
        <f t="shared" si="4"/>
        <v>0.55482743556138914</v>
      </c>
      <c r="H27" s="139">
        <f>(C27/t1a!H27)*100</f>
        <v>20.028992016986873</v>
      </c>
      <c r="I27" s="139">
        <f>(D27/t1a!I27)*100</f>
        <v>20.230907957054491</v>
      </c>
      <c r="J27" s="139">
        <f>(E27/t1a!J27)*100</f>
        <v>19.20986156859254</v>
      </c>
      <c r="K27" s="139">
        <f t="shared" si="3"/>
        <v>-0.81913044839433269</v>
      </c>
      <c r="L27" s="257"/>
    </row>
    <row r="28" spans="1:12" x14ac:dyDescent="0.2">
      <c r="A28" s="137">
        <v>22</v>
      </c>
      <c r="B28" s="138" t="s">
        <v>35</v>
      </c>
      <c r="C28" s="226">
        <v>1372.19</v>
      </c>
      <c r="D28" s="226">
        <v>1331.37</v>
      </c>
      <c r="E28" s="226">
        <v>1338.09</v>
      </c>
      <c r="F28" s="139">
        <f t="shared" si="2"/>
        <v>-34.100000000000136</v>
      </c>
      <c r="G28" s="141">
        <f t="shared" si="4"/>
        <v>-2.4850785969873073</v>
      </c>
      <c r="H28" s="139">
        <f>(C28/t1a!H28)*100</f>
        <v>30.773974922234704</v>
      </c>
      <c r="I28" s="139">
        <f>(D28/t1a!I28)*100</f>
        <v>25.377990758955121</v>
      </c>
      <c r="J28" s="139">
        <f>(E28/t1a!J28)*100</f>
        <v>28.677085163928457</v>
      </c>
      <c r="K28" s="139">
        <f t="shared" si="3"/>
        <v>-2.0968897583062471</v>
      </c>
      <c r="L28" s="257"/>
    </row>
    <row r="29" spans="1:12" x14ac:dyDescent="0.2">
      <c r="A29" s="137">
        <v>23</v>
      </c>
      <c r="B29" s="138" t="s">
        <v>36</v>
      </c>
      <c r="C29" s="226">
        <v>11.7</v>
      </c>
      <c r="D29" s="226">
        <v>7.52</v>
      </c>
      <c r="E29" s="226">
        <v>11.54</v>
      </c>
      <c r="F29" s="139">
        <f t="shared" si="2"/>
        <v>-0.16000000000000014</v>
      </c>
      <c r="G29" s="141">
        <f t="shared" si="4"/>
        <v>-1.3675213675213687</v>
      </c>
      <c r="H29" s="139">
        <f>(C29/t1a!H29)*100</f>
        <v>21.145852159768662</v>
      </c>
      <c r="I29" s="139">
        <f>(D29/t1a!I29)*100</f>
        <v>28.538899430740038</v>
      </c>
      <c r="J29" s="139">
        <f>(E29/t1a!J29)*100</f>
        <v>21.827123132211081</v>
      </c>
      <c r="K29" s="139">
        <f t="shared" si="3"/>
        <v>0.68127097244241952</v>
      </c>
      <c r="L29" s="257"/>
    </row>
    <row r="30" spans="1:12" x14ac:dyDescent="0.2">
      <c r="A30" s="137">
        <v>24</v>
      </c>
      <c r="B30" s="138" t="s">
        <v>37</v>
      </c>
      <c r="C30" s="226">
        <v>174.26999999999998</v>
      </c>
      <c r="D30" s="226">
        <v>110.31</v>
      </c>
      <c r="E30" s="226">
        <v>193.55</v>
      </c>
      <c r="F30" s="139">
        <f t="shared" si="2"/>
        <v>19.28000000000003</v>
      </c>
      <c r="G30" s="141">
        <f t="shared" si="4"/>
        <v>11.06329259195503</v>
      </c>
      <c r="H30" s="139">
        <f>(C30/t1a!H30)*100</f>
        <v>60.478917230609056</v>
      </c>
      <c r="I30" s="139">
        <f>(D30/t1a!I30)*100</f>
        <v>37.635619242579324</v>
      </c>
      <c r="J30" s="139">
        <f>(E30/t1a!J30)*100</f>
        <v>64.542483660130728</v>
      </c>
      <c r="K30" s="139">
        <f t="shared" si="3"/>
        <v>4.0635664295216714</v>
      </c>
      <c r="L30" s="257"/>
    </row>
    <row r="31" spans="1:12" x14ac:dyDescent="0.2">
      <c r="A31" s="137">
        <v>25</v>
      </c>
      <c r="B31" s="138" t="s">
        <v>38</v>
      </c>
      <c r="C31" s="226">
        <v>3.15</v>
      </c>
      <c r="D31" s="226">
        <v>2.2799999999999998</v>
      </c>
      <c r="E31" s="226">
        <v>3.49</v>
      </c>
      <c r="F31" s="139">
        <f t="shared" si="2"/>
        <v>0.3400000000000003</v>
      </c>
      <c r="G31" s="141">
        <f t="shared" si="4"/>
        <v>10.793650793650803</v>
      </c>
      <c r="H31" s="139">
        <f>(C31/t1a!H31)*100</f>
        <v>24.17498081350729</v>
      </c>
      <c r="I31" s="139">
        <f>(D31/t1a!I31)*100</f>
        <v>24.809575625680079</v>
      </c>
      <c r="J31" s="139">
        <f>(E31/t1a!J31)*100</f>
        <v>26.201201201201201</v>
      </c>
      <c r="K31" s="139">
        <f t="shared" si="3"/>
        <v>2.0262203876939111</v>
      </c>
      <c r="L31" s="257"/>
    </row>
    <row r="32" spans="1:12" x14ac:dyDescent="0.2">
      <c r="A32" s="137">
        <v>26</v>
      </c>
      <c r="B32" s="138" t="s">
        <v>39</v>
      </c>
      <c r="C32" s="226">
        <v>3274.23</v>
      </c>
      <c r="D32" s="226">
        <v>2865.01</v>
      </c>
      <c r="E32" s="226">
        <v>3474.82</v>
      </c>
      <c r="F32" s="139">
        <f t="shared" si="2"/>
        <v>200.59000000000015</v>
      </c>
      <c r="G32" s="141">
        <f t="shared" si="4"/>
        <v>6.1263258842537072</v>
      </c>
      <c r="H32" s="139">
        <f>(C32/t1a!H32)*100</f>
        <v>46.592404861548879</v>
      </c>
      <c r="I32" s="139">
        <f>(D32/t1a!I32)*100</f>
        <v>49.358173702263578</v>
      </c>
      <c r="J32" s="139">
        <f>(E32/t1a!J32)*100</f>
        <v>48.749561581952619</v>
      </c>
      <c r="K32" s="139">
        <f t="shared" si="3"/>
        <v>2.1571567204037407</v>
      </c>
      <c r="L32" s="257"/>
    </row>
    <row r="33" spans="1:12" x14ac:dyDescent="0.2">
      <c r="A33" s="137">
        <v>27</v>
      </c>
      <c r="B33" s="138" t="s">
        <v>40</v>
      </c>
      <c r="C33" s="226">
        <v>87.41</v>
      </c>
      <c r="D33" s="226">
        <v>15.89</v>
      </c>
      <c r="E33" s="226">
        <v>85.41</v>
      </c>
      <c r="F33" s="139">
        <f t="shared" si="2"/>
        <v>-2</v>
      </c>
      <c r="G33" s="141">
        <f t="shared" si="4"/>
        <v>-2.2880677268047136</v>
      </c>
      <c r="H33" s="139">
        <f>(C33/t1a!H33)*100</f>
        <v>43.966601277601733</v>
      </c>
      <c r="I33" s="139">
        <f>(D33/t1a!I33)*100</f>
        <v>27.615571776155718</v>
      </c>
      <c r="J33" s="139">
        <f>(E33/t1a!J33)*100</f>
        <v>44.27912281611281</v>
      </c>
      <c r="K33" s="139">
        <f t="shared" si="3"/>
        <v>0.31252153851107778</v>
      </c>
      <c r="L33" s="257"/>
    </row>
    <row r="34" spans="1:12" x14ac:dyDescent="0.2">
      <c r="A34" s="137">
        <v>28</v>
      </c>
      <c r="B34" s="138" t="s">
        <v>41</v>
      </c>
      <c r="C34" s="226">
        <v>128.23000000000002</v>
      </c>
      <c r="D34" s="226">
        <v>131.4</v>
      </c>
      <c r="E34" s="226">
        <v>126.46</v>
      </c>
      <c r="F34" s="139">
        <f t="shared" si="2"/>
        <v>-1.7700000000000244</v>
      </c>
      <c r="G34" s="141">
        <f t="shared" si="4"/>
        <v>-1.380332215550202</v>
      </c>
      <c r="H34" s="139">
        <f>(C34/t1a!H34)*100</f>
        <v>16.959172607160337</v>
      </c>
      <c r="I34" s="139">
        <f>(D34/t1a!I34)*100</f>
        <v>18.988713709735691</v>
      </c>
      <c r="J34" s="139">
        <f>(E34/t1a!J34)*100</f>
        <v>14.955768957850418</v>
      </c>
      <c r="K34" s="139">
        <f t="shared" si="3"/>
        <v>-2.0034036493099183</v>
      </c>
      <c r="L34" s="257"/>
    </row>
    <row r="35" spans="1:12" x14ac:dyDescent="0.2">
      <c r="A35" s="137">
        <v>29</v>
      </c>
      <c r="B35" s="138" t="s">
        <v>42</v>
      </c>
      <c r="C35" s="226">
        <v>21.95</v>
      </c>
      <c r="D35" s="226">
        <v>19.260000000000002</v>
      </c>
      <c r="E35" s="226">
        <v>14.72</v>
      </c>
      <c r="F35" s="139">
        <f t="shared" si="2"/>
        <v>-7.2299999999999986</v>
      </c>
      <c r="G35" s="141">
        <f t="shared" si="4"/>
        <v>-32.938496583143504</v>
      </c>
      <c r="H35" s="139">
        <f>(C35/t1a!H35)*100</f>
        <v>28.293374581077597</v>
      </c>
      <c r="I35" s="139">
        <f>(D35/t1a!I35)*100</f>
        <v>32.872503840245777</v>
      </c>
      <c r="J35" s="139">
        <f>(E35/t1a!J35)*100</f>
        <v>15.314190595089471</v>
      </c>
      <c r="K35" s="139">
        <f t="shared" si="3"/>
        <v>-12.979183985988126</v>
      </c>
      <c r="L35" s="257"/>
    </row>
    <row r="36" spans="1:12" x14ac:dyDescent="0.2">
      <c r="A36" s="137">
        <v>30</v>
      </c>
      <c r="B36" s="138" t="s">
        <v>43</v>
      </c>
      <c r="C36" s="226">
        <v>7.6</v>
      </c>
      <c r="D36" s="226">
        <v>5.59</v>
      </c>
      <c r="E36" s="226">
        <v>8</v>
      </c>
      <c r="F36" s="139">
        <f t="shared" si="2"/>
        <v>0.40000000000000036</v>
      </c>
      <c r="G36" s="141">
        <f t="shared" si="4"/>
        <v>5.2631578947368478</v>
      </c>
      <c r="H36" s="139">
        <f>(C36/t1a!H36)*100</f>
        <v>48.717948717948715</v>
      </c>
      <c r="I36" s="139">
        <f>(D36/t1a!I36)*100</f>
        <v>44.50636942675159</v>
      </c>
      <c r="J36" s="139">
        <f>(E36/t1a!J36)*100</f>
        <v>49.019607843137251</v>
      </c>
      <c r="K36" s="139">
        <f t="shared" si="3"/>
        <v>0.30165912518853588</v>
      </c>
      <c r="L36" s="257"/>
    </row>
    <row r="37" spans="1:12" x14ac:dyDescent="0.2">
      <c r="A37" s="137">
        <v>31</v>
      </c>
      <c r="B37" s="138" t="s">
        <v>44</v>
      </c>
      <c r="C37" s="226">
        <v>1343.45</v>
      </c>
      <c r="D37" s="226">
        <v>1105.3399999999999</v>
      </c>
      <c r="E37" s="226">
        <v>1378.83</v>
      </c>
      <c r="F37" s="139">
        <f t="shared" si="2"/>
        <v>35.379999999999882</v>
      </c>
      <c r="G37" s="141">
        <f t="shared" si="4"/>
        <v>2.6335181808031471</v>
      </c>
      <c r="H37" s="139">
        <f>(C37/t1a!H37)*100</f>
        <v>51.641162248078999</v>
      </c>
      <c r="I37" s="139">
        <f>(D37/t1a!I37)*100</f>
        <v>44.135039629459563</v>
      </c>
      <c r="J37" s="139">
        <f>(E37/t1a!J37)*100</f>
        <v>51.838832410972088</v>
      </c>
      <c r="K37" s="139">
        <f t="shared" si="3"/>
        <v>0.1976701628930897</v>
      </c>
      <c r="L37" s="257"/>
    </row>
    <row r="38" spans="1:12" s="136" customFormat="1" x14ac:dyDescent="0.2">
      <c r="A38" s="259" t="s">
        <v>45</v>
      </c>
      <c r="B38" s="260"/>
      <c r="C38" s="227">
        <v>33736</v>
      </c>
      <c r="D38" s="227">
        <v>27415.860000000004</v>
      </c>
      <c r="E38" s="227">
        <v>35285.29</v>
      </c>
      <c r="F38" s="140">
        <f t="shared" ref="F38:F58" si="5">(E38-C38)</f>
        <v>1549.2900000000009</v>
      </c>
      <c r="G38" s="142">
        <f t="shared" si="4"/>
        <v>4.5923938819065713</v>
      </c>
      <c r="H38" s="140">
        <f>(C38/t1a!H38)*100</f>
        <v>36.750260000246193</v>
      </c>
      <c r="I38" s="140">
        <f>(D38/t1a!I38)*100</f>
        <v>33.593269156660789</v>
      </c>
      <c r="J38" s="140">
        <f>(E38/t1a!J38)*100</f>
        <v>37.403026943738297</v>
      </c>
      <c r="K38" s="140">
        <f t="shared" ref="K38:K58" si="6">(J38-H38)</f>
        <v>0.65276694349210374</v>
      </c>
      <c r="L38" s="258"/>
    </row>
    <row r="39" spans="1:12" x14ac:dyDescent="0.2">
      <c r="A39" s="137">
        <v>32</v>
      </c>
      <c r="B39" s="138" t="s">
        <v>46</v>
      </c>
      <c r="C39" s="226">
        <v>0.39</v>
      </c>
      <c r="D39" s="226">
        <v>0.39</v>
      </c>
      <c r="E39" s="226">
        <v>0.39</v>
      </c>
      <c r="F39" s="139">
        <f t="shared" si="5"/>
        <v>0</v>
      </c>
      <c r="G39" s="141">
        <f t="shared" si="4"/>
        <v>0</v>
      </c>
      <c r="H39" s="139">
        <f>(C39/t1a!H39)*100</f>
        <v>9.0121525410803965E-3</v>
      </c>
      <c r="I39" s="139">
        <f>(D39/t1a!I39)*100</f>
        <v>4.951469253280349E-3</v>
      </c>
      <c r="J39" s="139">
        <f>(E39/t1a!J39)*100</f>
        <v>4.3359252530957388E-3</v>
      </c>
      <c r="K39" s="139">
        <f t="shared" si="6"/>
        <v>-4.6762272879846576E-3</v>
      </c>
      <c r="L39" s="257"/>
    </row>
    <row r="40" spans="1:12" s="136" customFormat="1" x14ac:dyDescent="0.2">
      <c r="A40" s="259" t="s">
        <v>47</v>
      </c>
      <c r="B40" s="260"/>
      <c r="C40" s="227">
        <v>0.39</v>
      </c>
      <c r="D40" s="227">
        <v>0.39</v>
      </c>
      <c r="E40" s="227">
        <v>0.39</v>
      </c>
      <c r="F40" s="140">
        <f t="shared" si="5"/>
        <v>0</v>
      </c>
      <c r="G40" s="142">
        <f t="shared" si="4"/>
        <v>0</v>
      </c>
      <c r="H40" s="140">
        <f>(C40/t1a!H40)*100</f>
        <v>9.0121525410803965E-3</v>
      </c>
      <c r="I40" s="140">
        <f>(D40/t1a!I40)*100</f>
        <v>4.951469253280349E-3</v>
      </c>
      <c r="J40" s="140">
        <f>(E40/t1a!J40)*100</f>
        <v>4.3359252530957388E-3</v>
      </c>
      <c r="K40" s="140">
        <f t="shared" si="6"/>
        <v>-4.6762272879846576E-3</v>
      </c>
      <c r="L40" s="258"/>
    </row>
    <row r="41" spans="1:12" x14ac:dyDescent="0.2">
      <c r="A41" s="137">
        <v>33</v>
      </c>
      <c r="B41" s="138" t="s">
        <v>48</v>
      </c>
      <c r="C41" s="226">
        <v>1818.15</v>
      </c>
      <c r="D41" s="226">
        <v>1301.07</v>
      </c>
      <c r="E41" s="226">
        <v>1884.46</v>
      </c>
      <c r="F41" s="139">
        <f t="shared" si="5"/>
        <v>66.309999999999945</v>
      </c>
      <c r="G41" s="141">
        <f t="shared" si="4"/>
        <v>3.647113824491925</v>
      </c>
      <c r="H41" s="139">
        <f>(C41/t1a!H41)*100</f>
        <v>15.392866697596611</v>
      </c>
      <c r="I41" s="139">
        <f>(D41/t1a!I41)*100</f>
        <v>12.576362736531157</v>
      </c>
      <c r="J41" s="139">
        <f>(E41/t1a!J41)*100</f>
        <v>15.541643333775937</v>
      </c>
      <c r="K41" s="139">
        <f t="shared" si="6"/>
        <v>0.14877663617932591</v>
      </c>
      <c r="L41" s="257"/>
    </row>
    <row r="42" spans="1:12" s="136" customFormat="1" x14ac:dyDescent="0.2">
      <c r="A42" s="259" t="s">
        <v>49</v>
      </c>
      <c r="B42" s="260"/>
      <c r="C42" s="227">
        <v>1818.15</v>
      </c>
      <c r="D42" s="227">
        <v>1301.07</v>
      </c>
      <c r="E42" s="227">
        <v>1884.46</v>
      </c>
      <c r="F42" s="140">
        <f t="shared" si="5"/>
        <v>66.309999999999945</v>
      </c>
      <c r="G42" s="142">
        <f t="shared" si="4"/>
        <v>3.647113824491925</v>
      </c>
      <c r="H42" s="140">
        <f>(C42/t1a!H42)*100</f>
        <v>15.392866697596611</v>
      </c>
      <c r="I42" s="140">
        <f>(D42/t1a!I42)*100</f>
        <v>12.576362736531157</v>
      </c>
      <c r="J42" s="140">
        <f>(E42/t1a!J42)*100</f>
        <v>15.541643333775937</v>
      </c>
      <c r="K42" s="140">
        <f t="shared" si="6"/>
        <v>0.14877663617932591</v>
      </c>
      <c r="L42" s="258"/>
    </row>
    <row r="43" spans="1:12" x14ac:dyDescent="0.2">
      <c r="A43" s="137">
        <v>34</v>
      </c>
      <c r="B43" s="138" t="s">
        <v>50</v>
      </c>
      <c r="C43" s="226">
        <v>1464.5</v>
      </c>
      <c r="D43" s="226">
        <v>1258.75</v>
      </c>
      <c r="E43" s="226">
        <v>1518.52</v>
      </c>
      <c r="F43" s="139">
        <f t="shared" si="5"/>
        <v>54.019999999999982</v>
      </c>
      <c r="G43" s="141">
        <f t="shared" si="4"/>
        <v>3.6886309320587216</v>
      </c>
      <c r="H43" s="139">
        <f>(C43/t1a!H43)*100</f>
        <v>44.45341573429333</v>
      </c>
      <c r="I43" s="139">
        <f>(D43/t1a!I43)*100</f>
        <v>44.673911500404593</v>
      </c>
      <c r="J43" s="139">
        <f>(E43/t1a!J43)*100</f>
        <v>44.395068513976142</v>
      </c>
      <c r="K43" s="139">
        <f t="shared" si="6"/>
        <v>-5.8347220317187976E-2</v>
      </c>
      <c r="L43" s="257"/>
    </row>
    <row r="44" spans="1:12" x14ac:dyDescent="0.2">
      <c r="A44" s="137">
        <v>35</v>
      </c>
      <c r="B44" s="138" t="s">
        <v>51</v>
      </c>
      <c r="C44" s="226">
        <v>159.12000000000003</v>
      </c>
      <c r="D44" s="226">
        <v>159.34</v>
      </c>
      <c r="E44" s="226">
        <v>206.61</v>
      </c>
      <c r="F44" s="139">
        <f t="shared" si="5"/>
        <v>47.489999999999981</v>
      </c>
      <c r="G44" s="141">
        <f t="shared" si="4"/>
        <v>29.845399698340856</v>
      </c>
      <c r="H44" s="139">
        <f>(C44/t1a!H44)*100</f>
        <v>41.506677796327217</v>
      </c>
      <c r="I44" s="139">
        <f>(D44/t1a!I44)*100</f>
        <v>46.041377716134996</v>
      </c>
      <c r="J44" s="139">
        <f>(E44/t1a!J44)*100</f>
        <v>50.769117357971297</v>
      </c>
      <c r="K44" s="139">
        <f t="shared" si="6"/>
        <v>9.2624395616440793</v>
      </c>
      <c r="L44" s="257"/>
    </row>
    <row r="45" spans="1:12" x14ac:dyDescent="0.2">
      <c r="A45" s="137">
        <v>36</v>
      </c>
      <c r="B45" s="138" t="s">
        <v>52</v>
      </c>
      <c r="C45" s="226">
        <v>115.36</v>
      </c>
      <c r="D45" s="226">
        <v>66.08</v>
      </c>
      <c r="E45" s="226">
        <v>120.42</v>
      </c>
      <c r="F45" s="139">
        <f t="shared" si="5"/>
        <v>5.0600000000000023</v>
      </c>
      <c r="G45" s="141">
        <f t="shared" si="4"/>
        <v>4.386269070735092</v>
      </c>
      <c r="H45" s="139">
        <f>(C45/t1a!H45)*100</f>
        <v>21.368502945208014</v>
      </c>
      <c r="I45" s="139">
        <f>(D45/t1a!I45)*100</f>
        <v>14.980390378817074</v>
      </c>
      <c r="J45" s="139">
        <f>(E45/t1a!J45)*100</f>
        <v>21.812846429735902</v>
      </c>
      <c r="K45" s="139">
        <f t="shared" si="6"/>
        <v>0.44434348452788797</v>
      </c>
      <c r="L45" s="257"/>
    </row>
    <row r="46" spans="1:12" x14ac:dyDescent="0.2">
      <c r="A46" s="137">
        <v>37</v>
      </c>
      <c r="B46" s="138" t="s">
        <v>53</v>
      </c>
      <c r="C46" s="226">
        <v>231.79000000000002</v>
      </c>
      <c r="D46" s="226">
        <v>114.75</v>
      </c>
      <c r="E46" s="226">
        <v>209.3</v>
      </c>
      <c r="F46" s="139">
        <f t="shared" si="5"/>
        <v>-22.490000000000009</v>
      </c>
      <c r="G46" s="141">
        <f t="shared" si="4"/>
        <v>-9.7027481772293918</v>
      </c>
      <c r="H46" s="139">
        <f>(C46/t1a!H46)*100</f>
        <v>28.338957355242574</v>
      </c>
      <c r="I46" s="139">
        <f>(D46/t1a!I46)*100</f>
        <v>19.848133670045318</v>
      </c>
      <c r="J46" s="139">
        <f>(E46/t1a!J46)*100</f>
        <v>24.258229021789525</v>
      </c>
      <c r="K46" s="139">
        <f t="shared" si="6"/>
        <v>-4.0807283334530489</v>
      </c>
      <c r="L46" s="257"/>
    </row>
    <row r="47" spans="1:12" x14ac:dyDescent="0.2">
      <c r="A47" s="137">
        <v>38</v>
      </c>
      <c r="B47" s="138" t="s">
        <v>54</v>
      </c>
      <c r="C47" s="226">
        <v>119.32</v>
      </c>
      <c r="D47" s="226">
        <v>104.64</v>
      </c>
      <c r="E47" s="226">
        <v>125.77</v>
      </c>
      <c r="F47" s="139">
        <f t="shared" si="5"/>
        <v>6.4500000000000028</v>
      </c>
      <c r="G47" s="141">
        <f t="shared" si="4"/>
        <v>5.4056319141803577</v>
      </c>
      <c r="H47" s="139">
        <f>(C47/t1a!H47)*100</f>
        <v>40.69715883897814</v>
      </c>
      <c r="I47" s="139">
        <f>(D47/t1a!I47)*100</f>
        <v>40.924557080840081</v>
      </c>
      <c r="J47" s="139">
        <f>(E47/t1a!J47)*100</f>
        <v>41.16722856862296</v>
      </c>
      <c r="K47" s="139">
        <f t="shared" si="6"/>
        <v>0.47006972964481974</v>
      </c>
      <c r="L47" s="257"/>
    </row>
    <row r="48" spans="1:12" x14ac:dyDescent="0.2">
      <c r="A48" s="137">
        <v>39</v>
      </c>
      <c r="B48" s="138" t="s">
        <v>55</v>
      </c>
      <c r="C48" s="226">
        <v>41.21</v>
      </c>
      <c r="D48" s="226">
        <v>32.21</v>
      </c>
      <c r="E48" s="226">
        <v>43.92</v>
      </c>
      <c r="F48" s="139">
        <f t="shared" si="5"/>
        <v>2.7100000000000009</v>
      </c>
      <c r="G48" s="141">
        <f t="shared" si="4"/>
        <v>6.5760737685027921</v>
      </c>
      <c r="H48" s="139">
        <f>(C48/t1a!H48)*100</f>
        <v>29.179352828719114</v>
      </c>
      <c r="I48" s="139">
        <f>(D48/t1a!I48)*100</f>
        <v>24.33514656996071</v>
      </c>
      <c r="J48" s="139">
        <f>(E48/t1a!J48)*100</f>
        <v>30.621208952102069</v>
      </c>
      <c r="K48" s="139">
        <f t="shared" si="6"/>
        <v>1.441856123382955</v>
      </c>
      <c r="L48" s="257"/>
    </row>
    <row r="49" spans="1:12" x14ac:dyDescent="0.2">
      <c r="A49" s="137">
        <v>40</v>
      </c>
      <c r="B49" s="138" t="s">
        <v>56</v>
      </c>
      <c r="C49" s="226">
        <v>40.349999999999994</v>
      </c>
      <c r="D49" s="226">
        <v>40.21</v>
      </c>
      <c r="E49" s="226">
        <v>37.130000000000003</v>
      </c>
      <c r="F49" s="139">
        <f t="shared" si="5"/>
        <v>-3.2199999999999918</v>
      </c>
      <c r="G49" s="141">
        <f t="shared" si="4"/>
        <v>-7.9801734820321988</v>
      </c>
      <c r="H49" s="139">
        <f>(C49/t1a!H49)*100</f>
        <v>30.698417528910525</v>
      </c>
      <c r="I49" s="139">
        <f>(D49/t1a!I49)*100</f>
        <v>25.135962993061199</v>
      </c>
      <c r="J49" s="139">
        <f>(E49/t1a!J49)*100</f>
        <v>29.349458540826816</v>
      </c>
      <c r="K49" s="139">
        <f t="shared" si="6"/>
        <v>-1.3489589880837087</v>
      </c>
      <c r="L49" s="257"/>
    </row>
    <row r="50" spans="1:12" s="136" customFormat="1" x14ac:dyDescent="0.2">
      <c r="A50" s="259" t="s">
        <v>57</v>
      </c>
      <c r="B50" s="260"/>
      <c r="C50" s="227">
        <v>2171.65</v>
      </c>
      <c r="D50" s="227">
        <v>1775.98</v>
      </c>
      <c r="E50" s="227">
        <v>2261.67</v>
      </c>
      <c r="F50" s="140">
        <f t="shared" si="5"/>
        <v>90.019999999999982</v>
      </c>
      <c r="G50" s="142">
        <f t="shared" si="4"/>
        <v>4.145235189832615</v>
      </c>
      <c r="H50" s="140">
        <f>(C50/t1a!H50)*100</f>
        <v>38.769356560610987</v>
      </c>
      <c r="I50" s="140">
        <f>(D50/t1a!I50)*100</f>
        <v>37.539288816928384</v>
      </c>
      <c r="J50" s="140">
        <f>(E50/t1a!J50)*100</f>
        <v>38.875472048376253</v>
      </c>
      <c r="K50" s="140">
        <f t="shared" si="6"/>
        <v>0.10611548776526547</v>
      </c>
      <c r="L50" s="258"/>
    </row>
    <row r="51" spans="1:12" x14ac:dyDescent="0.2">
      <c r="A51" s="137">
        <v>41</v>
      </c>
      <c r="B51" s="138" t="s">
        <v>58</v>
      </c>
      <c r="C51" s="226">
        <v>0</v>
      </c>
      <c r="D51" s="226">
        <v>0</v>
      </c>
      <c r="E51" s="226">
        <v>0</v>
      </c>
      <c r="F51" s="139">
        <f t="shared" si="5"/>
        <v>0</v>
      </c>
      <c r="G51" s="141" t="str">
        <f t="shared" si="4"/>
        <v/>
      </c>
      <c r="H51" s="139" t="e">
        <f>(C51/t1a!H51)*100</f>
        <v>#DIV/0!</v>
      </c>
      <c r="I51" s="139" t="e">
        <f>(D51/t1a!I51)*100</f>
        <v>#DIV/0!</v>
      </c>
      <c r="J51" s="139" t="e">
        <f>(E51/t1a!J51)*100</f>
        <v>#DIV/0!</v>
      </c>
      <c r="K51" s="139" t="e">
        <f t="shared" si="6"/>
        <v>#DIV/0!</v>
      </c>
      <c r="L51" s="257"/>
    </row>
    <row r="52" spans="1:12" x14ac:dyDescent="0.2">
      <c r="A52" s="137">
        <v>42</v>
      </c>
      <c r="B52" s="138" t="s">
        <v>59</v>
      </c>
      <c r="C52" s="226">
        <v>0</v>
      </c>
      <c r="D52" s="226">
        <v>0</v>
      </c>
      <c r="E52" s="226">
        <v>0</v>
      </c>
      <c r="F52" s="139">
        <f t="shared" si="5"/>
        <v>0</v>
      </c>
      <c r="G52" s="141" t="str">
        <f t="shared" si="4"/>
        <v/>
      </c>
      <c r="H52" s="139" t="e">
        <f>(C52/t1a!H52)*100</f>
        <v>#DIV/0!</v>
      </c>
      <c r="I52" s="139" t="e">
        <f>(D52/t1a!I52)*100</f>
        <v>#DIV/0!</v>
      </c>
      <c r="J52" s="139" t="e">
        <f>(E52/t1a!J52)*100</f>
        <v>#DIV/0!</v>
      </c>
      <c r="K52" s="139" t="e">
        <f t="shared" si="6"/>
        <v>#DIV/0!</v>
      </c>
      <c r="L52" s="257"/>
    </row>
    <row r="53" spans="1:12" x14ac:dyDescent="0.2">
      <c r="A53" s="137">
        <v>43</v>
      </c>
      <c r="B53" s="138" t="s">
        <v>60</v>
      </c>
      <c r="C53" s="226">
        <v>0</v>
      </c>
      <c r="D53" s="226">
        <v>0</v>
      </c>
      <c r="E53" s="226">
        <v>0</v>
      </c>
      <c r="F53" s="139">
        <f t="shared" si="5"/>
        <v>0</v>
      </c>
      <c r="G53" s="141" t="str">
        <f t="shared" si="4"/>
        <v/>
      </c>
      <c r="H53" s="139" t="e">
        <f>(C53/t1a!H53)*100</f>
        <v>#DIV/0!</v>
      </c>
      <c r="I53" s="139" t="e">
        <f>(D53/t1a!I53)*100</f>
        <v>#DIV/0!</v>
      </c>
      <c r="J53" s="139" t="e">
        <f>(E53/t1a!J53)*100</f>
        <v>#DIV/0!</v>
      </c>
      <c r="K53" s="139" t="e">
        <f t="shared" si="6"/>
        <v>#DIV/0!</v>
      </c>
      <c r="L53" s="257"/>
    </row>
    <row r="54" spans="1:12" x14ac:dyDescent="0.2">
      <c r="A54" s="137">
        <v>44</v>
      </c>
      <c r="B54" s="138" t="s">
        <v>61</v>
      </c>
      <c r="C54" s="226">
        <v>0</v>
      </c>
      <c r="D54" s="226">
        <v>0</v>
      </c>
      <c r="E54" s="226">
        <v>0</v>
      </c>
      <c r="F54" s="139">
        <f t="shared" si="5"/>
        <v>0</v>
      </c>
      <c r="G54" s="141" t="str">
        <f t="shared" si="4"/>
        <v/>
      </c>
      <c r="H54" s="139" t="e">
        <f>(C54/t1a!H54)*100</f>
        <v>#DIV/0!</v>
      </c>
      <c r="I54" s="139" t="e">
        <f>(D54/t1a!I54)*100</f>
        <v>#DIV/0!</v>
      </c>
      <c r="J54" s="139" t="e">
        <f>(E54/t1a!J54)*100</f>
        <v>#DIV/0!</v>
      </c>
      <c r="K54" s="139" t="e">
        <f t="shared" si="6"/>
        <v>#DIV/0!</v>
      </c>
      <c r="L54" s="257"/>
    </row>
    <row r="55" spans="1:12" x14ac:dyDescent="0.2">
      <c r="A55" s="137">
        <v>45</v>
      </c>
      <c r="B55" s="138" t="s">
        <v>62</v>
      </c>
      <c r="C55" s="226">
        <v>0</v>
      </c>
      <c r="D55" s="226">
        <v>0</v>
      </c>
      <c r="E55" s="226">
        <v>0</v>
      </c>
      <c r="F55" s="139">
        <f t="shared" si="5"/>
        <v>0</v>
      </c>
      <c r="G55" s="141" t="str">
        <f t="shared" si="4"/>
        <v/>
      </c>
      <c r="H55" s="139" t="e">
        <f>(C55/t1a!H55)*100</f>
        <v>#DIV/0!</v>
      </c>
      <c r="I55" s="139" t="e">
        <f>(D55/t1a!I55)*100</f>
        <v>#DIV/0!</v>
      </c>
      <c r="J55" s="139" t="e">
        <f>(E55/t1a!J55)*100</f>
        <v>#DIV/0!</v>
      </c>
      <c r="K55" s="139" t="e">
        <f t="shared" si="6"/>
        <v>#DIV/0!</v>
      </c>
      <c r="L55" s="257"/>
    </row>
    <row r="56" spans="1:12" x14ac:dyDescent="0.2">
      <c r="A56" s="137">
        <v>46</v>
      </c>
      <c r="B56" s="138" t="s">
        <v>63</v>
      </c>
      <c r="C56" s="226">
        <v>0</v>
      </c>
      <c r="D56" s="226">
        <v>0</v>
      </c>
      <c r="E56" s="226">
        <v>0</v>
      </c>
      <c r="F56" s="139">
        <f t="shared" si="5"/>
        <v>0</v>
      </c>
      <c r="G56" s="141" t="str">
        <f t="shared" si="4"/>
        <v/>
      </c>
      <c r="H56" s="139" t="e">
        <f>(C56/t1a!H56)*100</f>
        <v>#DIV/0!</v>
      </c>
      <c r="I56" s="139" t="e">
        <f>(D56/t1a!I56)*100</f>
        <v>#DIV/0!</v>
      </c>
      <c r="J56" s="139" t="e">
        <f>(E56/t1a!J56)*100</f>
        <v>#DIV/0!</v>
      </c>
      <c r="K56" s="139" t="e">
        <f t="shared" si="6"/>
        <v>#DIV/0!</v>
      </c>
      <c r="L56" s="257"/>
    </row>
    <row r="57" spans="1:12" s="136" customFormat="1" x14ac:dyDescent="0.2">
      <c r="A57" s="259" t="s">
        <v>64</v>
      </c>
      <c r="B57" s="260"/>
      <c r="C57" s="227">
        <v>0</v>
      </c>
      <c r="D57" s="227">
        <v>0</v>
      </c>
      <c r="E57" s="227">
        <v>0</v>
      </c>
      <c r="F57" s="140">
        <f t="shared" si="5"/>
        <v>0</v>
      </c>
      <c r="G57" s="142" t="str">
        <f t="shared" si="4"/>
        <v/>
      </c>
      <c r="H57" s="140" t="e">
        <f>(C57/t1a!H57)*100</f>
        <v>#DIV/0!</v>
      </c>
      <c r="I57" s="140" t="e">
        <f>(D57/t1a!I57)*100</f>
        <v>#DIV/0!</v>
      </c>
      <c r="J57" s="140" t="e">
        <f>(E57/t1a!J57)*100</f>
        <v>#DIV/0!</v>
      </c>
      <c r="K57" s="140" t="e">
        <f t="shared" si="6"/>
        <v>#DIV/0!</v>
      </c>
      <c r="L57" s="258"/>
    </row>
    <row r="58" spans="1:12" s="136" customFormat="1" x14ac:dyDescent="0.2">
      <c r="A58" s="259" t="s">
        <v>65</v>
      </c>
      <c r="B58" s="260"/>
      <c r="C58" s="227">
        <v>70323.889999999985</v>
      </c>
      <c r="D58" s="227">
        <v>57830.360000000008</v>
      </c>
      <c r="E58" s="227">
        <v>74228.13</v>
      </c>
      <c r="F58" s="140">
        <f t="shared" si="5"/>
        <v>3904.2400000000198</v>
      </c>
      <c r="G58" s="142">
        <f t="shared" si="4"/>
        <v>5.5517975470356102</v>
      </c>
      <c r="H58" s="140">
        <f>(C58/t1a!H58)*100</f>
        <v>25.986650060076016</v>
      </c>
      <c r="I58" s="140">
        <f>(D58/t1a!I58)*100</f>
        <v>23.84638225665368</v>
      </c>
      <c r="J58" s="140">
        <f>(E58/t1a!J58)*100</f>
        <v>25.687953032808668</v>
      </c>
      <c r="K58" s="140">
        <f t="shared" si="6"/>
        <v>-0.29869702726734815</v>
      </c>
      <c r="L58" s="258"/>
    </row>
    <row r="59" spans="1:12" x14ac:dyDescent="0.2">
      <c r="G59" s="34" t="str">
        <f t="shared" si="4"/>
        <v/>
      </c>
      <c r="L59" s="257"/>
    </row>
    <row r="60" spans="1:12" x14ac:dyDescent="0.2">
      <c r="G60" s="34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P44" sqref="P4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1.7109375" style="228" customWidth="1"/>
    <col min="6" max="6" width="11.7109375" style="12" customWidth="1"/>
    <col min="7" max="7" width="11.7109375" style="34" customWidth="1"/>
    <col min="8" max="10" width="11.7109375" style="12" customWidth="1"/>
    <col min="11" max="11" width="14.140625" style="34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29.25" customHeight="1" x14ac:dyDescent="0.2">
      <c r="A1" s="236" t="s">
        <v>211</v>
      </c>
      <c r="C1" s="278" t="s">
        <v>120</v>
      </c>
      <c r="D1" s="279"/>
      <c r="E1" s="279"/>
      <c r="F1" s="279"/>
      <c r="G1" s="279"/>
      <c r="H1" s="279"/>
      <c r="I1" s="279"/>
      <c r="J1" s="279"/>
      <c r="K1" s="279"/>
      <c r="L1" s="279"/>
    </row>
    <row r="2" spans="1:12" s="25" customFormat="1" ht="18" x14ac:dyDescent="0.25">
      <c r="A2" s="14"/>
      <c r="C2" s="229" t="s">
        <v>68</v>
      </c>
      <c r="D2" s="229"/>
      <c r="E2" s="229"/>
      <c r="F2" s="48"/>
      <c r="G2" s="48"/>
      <c r="H2" s="48"/>
      <c r="I2" s="250" t="s">
        <v>2</v>
      </c>
      <c r="J2" s="250"/>
      <c r="K2" s="250"/>
    </row>
    <row r="3" spans="1:12" s="28" customFormat="1" ht="31.5" customHeight="1" x14ac:dyDescent="0.2">
      <c r="A3" s="264" t="s">
        <v>3</v>
      </c>
      <c r="B3" s="264" t="s">
        <v>4</v>
      </c>
      <c r="C3" s="272" t="s">
        <v>5</v>
      </c>
      <c r="D3" s="272"/>
      <c r="E3" s="272"/>
      <c r="F3" s="272"/>
      <c r="G3" s="272"/>
      <c r="H3" s="280" t="s">
        <v>121</v>
      </c>
      <c r="I3" s="281"/>
      <c r="J3" s="281"/>
      <c r="K3" s="282"/>
      <c r="L3" s="254" t="s">
        <v>122</v>
      </c>
    </row>
    <row r="4" spans="1:12" s="28" customFormat="1" ht="38.25" x14ac:dyDescent="0.2">
      <c r="A4" s="264"/>
      <c r="B4" s="264"/>
      <c r="C4" s="234" t="s">
        <v>8</v>
      </c>
      <c r="D4" s="234" t="s">
        <v>9</v>
      </c>
      <c r="E4" s="234" t="s">
        <v>10</v>
      </c>
      <c r="F4" s="264" t="str">
        <f>"GROWTH DURING THE YEAR " &amp;AsOn!D1</f>
        <v>GROWTH DURING THE YEAR 2026-27</v>
      </c>
      <c r="G4" s="264"/>
      <c r="H4" s="31" t="str">
        <f>C4</f>
        <v>As on  31ST MAR 26</v>
      </c>
      <c r="I4" s="31" t="str">
        <f>D4</f>
        <v>As on 30TH JUNE 25</v>
      </c>
      <c r="J4" s="31" t="str">
        <f>E4</f>
        <v>As on 30TH JUNE 26</v>
      </c>
      <c r="K4" s="88" t="str">
        <f>F4</f>
        <v>GROWTH DURING THE YEAR 2026-27</v>
      </c>
      <c r="L4" s="254"/>
    </row>
    <row r="5" spans="1:12" s="28" customFormat="1" x14ac:dyDescent="0.2">
      <c r="A5" s="88"/>
      <c r="B5" s="88"/>
      <c r="C5" s="224" t="str">
        <f>RIGHT(C4,7)</f>
        <v xml:space="preserve"> MAR 26</v>
      </c>
      <c r="D5" s="224" t="str">
        <f t="shared" ref="D5:E5" si="0">RIGHT(D4,7)</f>
        <v>JUNE 25</v>
      </c>
      <c r="E5" s="224" t="str">
        <f t="shared" si="0"/>
        <v>JUNE 26</v>
      </c>
      <c r="F5" s="54" t="s">
        <v>11</v>
      </c>
      <c r="G5" s="54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74" t="s">
        <v>11</v>
      </c>
      <c r="L5" s="254"/>
    </row>
    <row r="6" spans="1:12" x14ac:dyDescent="0.2">
      <c r="A6" s="144">
        <v>1</v>
      </c>
      <c r="B6" s="145" t="s">
        <v>13</v>
      </c>
      <c r="C6" s="226">
        <v>3110.16</v>
      </c>
      <c r="D6" s="226">
        <v>2820.24</v>
      </c>
      <c r="E6" s="226">
        <v>3148.96</v>
      </c>
      <c r="F6" s="146">
        <f t="shared" ref="F6:F37" si="2">(E6-C6)</f>
        <v>38.800000000000182</v>
      </c>
      <c r="G6" s="148">
        <f>IF(C6=0,"",(E6-C6)/C6*100)</f>
        <v>1.2475242431257616</v>
      </c>
      <c r="H6" s="146">
        <f>(C6/T!C6)*100</f>
        <v>18.606153713621161</v>
      </c>
      <c r="I6" s="146">
        <f>(D6/T!D6)*100</f>
        <v>19.134566978176238</v>
      </c>
      <c r="J6" s="146">
        <f>(E6/T!E6)*100</f>
        <v>18.306193431893874</v>
      </c>
      <c r="K6" s="146">
        <f t="shared" ref="K6:K37" si="3">(J6-H6)</f>
        <v>-0.29996028172728728</v>
      </c>
      <c r="L6" s="257"/>
    </row>
    <row r="7" spans="1:12" x14ac:dyDescent="0.2">
      <c r="A7" s="144">
        <v>2</v>
      </c>
      <c r="B7" s="145" t="s">
        <v>14</v>
      </c>
      <c r="C7" s="226">
        <v>1054.25</v>
      </c>
      <c r="D7" s="226">
        <v>951.07</v>
      </c>
      <c r="E7" s="226">
        <v>1025.05</v>
      </c>
      <c r="F7" s="146">
        <f t="shared" si="2"/>
        <v>-29.200000000000045</v>
      </c>
      <c r="G7" s="148">
        <f t="shared" ref="G7:G60" si="4">IF(C7=0,"",(E7-C7)/C7*100)</f>
        <v>-2.7697415224093</v>
      </c>
      <c r="H7" s="146">
        <f>(C7/T!C7)*100</f>
        <v>13.72362181252042</v>
      </c>
      <c r="I7" s="146">
        <f>(D7/T!D7)*100</f>
        <v>14.623904248923274</v>
      </c>
      <c r="J7" s="146">
        <f>(E7/T!E7)*100</f>
        <v>14.423489582527182</v>
      </c>
      <c r="K7" s="146">
        <f t="shared" si="3"/>
        <v>0.6998677700067617</v>
      </c>
      <c r="L7" s="257"/>
    </row>
    <row r="8" spans="1:12" x14ac:dyDescent="0.2">
      <c r="A8" s="144">
        <v>3</v>
      </c>
      <c r="B8" s="145" t="s">
        <v>15</v>
      </c>
      <c r="C8" s="226">
        <v>399.91</v>
      </c>
      <c r="D8" s="226">
        <v>389.27</v>
      </c>
      <c r="E8" s="226">
        <v>440.03</v>
      </c>
      <c r="F8" s="146">
        <f t="shared" si="2"/>
        <v>40.119999999999948</v>
      </c>
      <c r="G8" s="148">
        <f t="shared" si="4"/>
        <v>10.032257257883009</v>
      </c>
      <c r="H8" s="146">
        <f>(C8/T!C8)*100</f>
        <v>15.973015505300243</v>
      </c>
      <c r="I8" s="146">
        <f>(D8/T!D8)*100</f>
        <v>15.904735833561453</v>
      </c>
      <c r="J8" s="146">
        <f>(E8/T!E8)*100</f>
        <v>17.283732403217698</v>
      </c>
      <c r="K8" s="146">
        <f t="shared" si="3"/>
        <v>1.3107168979174553</v>
      </c>
      <c r="L8" s="257"/>
    </row>
    <row r="9" spans="1:12" x14ac:dyDescent="0.2">
      <c r="A9" s="144">
        <v>4</v>
      </c>
      <c r="B9" s="145" t="s">
        <v>16</v>
      </c>
      <c r="C9" s="226">
        <v>959.14</v>
      </c>
      <c r="D9" s="226">
        <v>963.08</v>
      </c>
      <c r="E9" s="226">
        <v>1000.29</v>
      </c>
      <c r="F9" s="146">
        <f t="shared" si="2"/>
        <v>41.149999999999977</v>
      </c>
      <c r="G9" s="148">
        <f t="shared" si="4"/>
        <v>4.2903017286318974</v>
      </c>
      <c r="H9" s="146">
        <f>(C9/T!C9)*100</f>
        <v>17.863574987195602</v>
      </c>
      <c r="I9" s="146">
        <f>(D9/T!D9)*100</f>
        <v>17.518986420729988</v>
      </c>
      <c r="J9" s="146">
        <f>(E9/T!E9)*100</f>
        <v>20.75962344659267</v>
      </c>
      <c r="K9" s="146">
        <f t="shared" si="3"/>
        <v>2.8960484593970683</v>
      </c>
      <c r="L9" s="257"/>
    </row>
    <row r="10" spans="1:12" x14ac:dyDescent="0.2">
      <c r="A10" s="144">
        <v>5</v>
      </c>
      <c r="B10" s="145" t="s">
        <v>17</v>
      </c>
      <c r="C10" s="226">
        <v>1404.13</v>
      </c>
      <c r="D10" s="226">
        <v>699.26</v>
      </c>
      <c r="E10" s="226">
        <v>1422.35</v>
      </c>
      <c r="F10" s="146">
        <f t="shared" si="2"/>
        <v>18.2199999999998</v>
      </c>
      <c r="G10" s="148">
        <f t="shared" si="4"/>
        <v>1.2976006495124952</v>
      </c>
      <c r="H10" s="146">
        <f>(C10/T!C10)*100</f>
        <v>27.376505178437743</v>
      </c>
      <c r="I10" s="146">
        <f>(D10/T!D10)*100</f>
        <v>12.283580201804433</v>
      </c>
      <c r="J10" s="146">
        <f>(E10/T!E10)*100</f>
        <v>27.141028014021316</v>
      </c>
      <c r="K10" s="146">
        <f t="shared" si="3"/>
        <v>-0.23547716441642663</v>
      </c>
      <c r="L10" s="257"/>
    </row>
    <row r="11" spans="1:12" x14ac:dyDescent="0.2">
      <c r="A11" s="144">
        <v>6</v>
      </c>
      <c r="B11" s="145" t="s">
        <v>18</v>
      </c>
      <c r="C11" s="226">
        <v>846.22</v>
      </c>
      <c r="D11" s="226">
        <v>662.74</v>
      </c>
      <c r="E11" s="226">
        <v>891.16</v>
      </c>
      <c r="F11" s="146">
        <f t="shared" si="2"/>
        <v>44.939999999999941</v>
      </c>
      <c r="G11" s="148">
        <f t="shared" si="4"/>
        <v>5.3106757108080567</v>
      </c>
      <c r="H11" s="146">
        <f>(C11/T!C11)*100</f>
        <v>17.068836494415745</v>
      </c>
      <c r="I11" s="146">
        <f>(D11/T!D11)*100</f>
        <v>10.33727073217525</v>
      </c>
      <c r="J11" s="146">
        <f>(E11/T!E11)*100</f>
        <v>14.604487738366032</v>
      </c>
      <c r="K11" s="146">
        <f t="shared" si="3"/>
        <v>-2.4643487560497128</v>
      </c>
      <c r="L11" s="257"/>
    </row>
    <row r="12" spans="1:12" x14ac:dyDescent="0.2">
      <c r="A12" s="144">
        <v>7</v>
      </c>
      <c r="B12" s="145" t="s">
        <v>19</v>
      </c>
      <c r="C12" s="226">
        <v>305.64999999999998</v>
      </c>
      <c r="D12" s="226">
        <v>196.38</v>
      </c>
      <c r="E12" s="226">
        <v>359.04</v>
      </c>
      <c r="F12" s="146">
        <f t="shared" si="2"/>
        <v>53.390000000000043</v>
      </c>
      <c r="G12" s="148">
        <f t="shared" si="4"/>
        <v>17.4676918043514</v>
      </c>
      <c r="H12" s="146">
        <f>(C12/T!C12)*100</f>
        <v>31.709062992779479</v>
      </c>
      <c r="I12" s="146">
        <f>(D12/T!D12)*100</f>
        <v>15.087236772354661</v>
      </c>
      <c r="J12" s="146">
        <f>(E12/T!E12)*100</f>
        <v>33.198335644937586</v>
      </c>
      <c r="K12" s="146">
        <f t="shared" si="3"/>
        <v>1.4892726521581068</v>
      </c>
      <c r="L12" s="257"/>
    </row>
    <row r="13" spans="1:12" x14ac:dyDescent="0.2">
      <c r="A13" s="144">
        <v>8</v>
      </c>
      <c r="B13" s="145" t="s">
        <v>20</v>
      </c>
      <c r="C13" s="226">
        <v>132.63</v>
      </c>
      <c r="D13" s="226">
        <v>90.26</v>
      </c>
      <c r="E13" s="226">
        <v>141.97999999999999</v>
      </c>
      <c r="F13" s="146">
        <f t="shared" si="2"/>
        <v>9.3499999999999943</v>
      </c>
      <c r="G13" s="148">
        <f t="shared" si="4"/>
        <v>7.0496870994495922</v>
      </c>
      <c r="H13" s="146">
        <f>(C13/T!C13)*100</f>
        <v>35.387817177619468</v>
      </c>
      <c r="I13" s="146">
        <f>(D13/T!D13)*100</f>
        <v>31.711344552577032</v>
      </c>
      <c r="J13" s="146">
        <f>(E13/T!E13)*100</f>
        <v>36.737651046653035</v>
      </c>
      <c r="K13" s="146">
        <f t="shared" si="3"/>
        <v>1.3498338690335672</v>
      </c>
      <c r="L13" s="257"/>
    </row>
    <row r="14" spans="1:12" x14ac:dyDescent="0.2">
      <c r="A14" s="144">
        <v>9</v>
      </c>
      <c r="B14" s="145" t="s">
        <v>21</v>
      </c>
      <c r="C14" s="226">
        <v>2355.65</v>
      </c>
      <c r="D14" s="226">
        <v>1617.63</v>
      </c>
      <c r="E14" s="226">
        <v>2603.5500000000002</v>
      </c>
      <c r="F14" s="146">
        <f t="shared" si="2"/>
        <v>247.90000000000009</v>
      </c>
      <c r="G14" s="148">
        <f t="shared" si="4"/>
        <v>10.523634665591242</v>
      </c>
      <c r="H14" s="146">
        <f>(C14/T!C14)*100</f>
        <v>12.490429297696034</v>
      </c>
      <c r="I14" s="146">
        <f>(D14/T!D14)*100</f>
        <v>9.5557452439251325</v>
      </c>
      <c r="J14" s="146">
        <f>(E14/T!E14)*100</f>
        <v>12.457874436033025</v>
      </c>
      <c r="K14" s="146">
        <f t="shared" si="3"/>
        <v>-3.2554861663008694E-2</v>
      </c>
      <c r="L14" s="257"/>
    </row>
    <row r="15" spans="1:12" x14ac:dyDescent="0.2">
      <c r="A15" s="144">
        <v>10</v>
      </c>
      <c r="B15" s="145" t="s">
        <v>22</v>
      </c>
      <c r="C15" s="226">
        <v>4186.04</v>
      </c>
      <c r="D15" s="226">
        <v>3618.35</v>
      </c>
      <c r="E15" s="226">
        <v>4503.17</v>
      </c>
      <c r="F15" s="146">
        <f t="shared" si="2"/>
        <v>317.13000000000011</v>
      </c>
      <c r="G15" s="148">
        <f t="shared" si="4"/>
        <v>7.5758951180590755</v>
      </c>
      <c r="H15" s="146">
        <f>(C15/T!C15)*100</f>
        <v>7.1366964367152761</v>
      </c>
      <c r="I15" s="146">
        <f>(D15/T!D15)*100</f>
        <v>6.8623245136907016</v>
      </c>
      <c r="J15" s="146">
        <f>(E15/T!E15)*100</f>
        <v>7.612477161740185</v>
      </c>
      <c r="K15" s="146">
        <f t="shared" si="3"/>
        <v>0.47578072502490887</v>
      </c>
      <c r="L15" s="257"/>
    </row>
    <row r="16" spans="1:12" x14ac:dyDescent="0.2">
      <c r="A16" s="144">
        <v>11</v>
      </c>
      <c r="B16" s="145" t="s">
        <v>23</v>
      </c>
      <c r="C16" s="226">
        <v>549.75</v>
      </c>
      <c r="D16" s="226">
        <v>400.13</v>
      </c>
      <c r="E16" s="226">
        <v>616.16</v>
      </c>
      <c r="F16" s="146">
        <f t="shared" si="2"/>
        <v>66.409999999999968</v>
      </c>
      <c r="G16" s="148">
        <f t="shared" si="4"/>
        <v>12.0800363801728</v>
      </c>
      <c r="H16" s="146">
        <f>(C16/T!C16)*100</f>
        <v>9.9140869301766958</v>
      </c>
      <c r="I16" s="146">
        <f>(D16/T!D16)*100</f>
        <v>8.2077948717948708</v>
      </c>
      <c r="J16" s="146">
        <f>(E16/T!E16)*100</f>
        <v>11.213327291356151</v>
      </c>
      <c r="K16" s="146">
        <f t="shared" si="3"/>
        <v>1.2992403611794554</v>
      </c>
      <c r="L16" s="257"/>
    </row>
    <row r="17" spans="1:12" x14ac:dyDescent="0.2">
      <c r="A17" s="144">
        <v>12</v>
      </c>
      <c r="B17" s="145" t="s">
        <v>24</v>
      </c>
      <c r="C17" s="226">
        <v>1707.62</v>
      </c>
      <c r="D17" s="226">
        <v>1285.99</v>
      </c>
      <c r="E17" s="226">
        <v>1745.07</v>
      </c>
      <c r="F17" s="146">
        <f t="shared" si="2"/>
        <v>37.450000000000045</v>
      </c>
      <c r="G17" s="148">
        <f t="shared" si="4"/>
        <v>2.1931108794696739</v>
      </c>
      <c r="H17" s="146">
        <f>(C17/T!C17)*100</f>
        <v>22.016704443773996</v>
      </c>
      <c r="I17" s="146">
        <f>(D17/T!D17)*100</f>
        <v>19.350882683985287</v>
      </c>
      <c r="J17" s="146">
        <f>(E17/T!E17)*100</f>
        <v>22.044901578831681</v>
      </c>
      <c r="K17" s="146">
        <f t="shared" si="3"/>
        <v>2.8197135057684619E-2</v>
      </c>
      <c r="L17" s="257"/>
    </row>
    <row r="18" spans="1:12" s="143" customFormat="1" x14ac:dyDescent="0.2">
      <c r="A18" s="259" t="s">
        <v>25</v>
      </c>
      <c r="B18" s="260"/>
      <c r="C18" s="227">
        <f>SUM(C6:C17)</f>
        <v>17011.149999999998</v>
      </c>
      <c r="D18" s="227">
        <f>SUM(D6:D17)</f>
        <v>13694.4</v>
      </c>
      <c r="E18" s="227">
        <f>SUM(E6:E17)</f>
        <v>17896.810000000001</v>
      </c>
      <c r="F18" s="147">
        <f t="shared" si="2"/>
        <v>885.66000000000349</v>
      </c>
      <c r="G18" s="149">
        <f t="shared" si="4"/>
        <v>5.2063499528250805</v>
      </c>
      <c r="H18" s="147">
        <f>(C18/T!C18)*100</f>
        <v>12.646567789235741</v>
      </c>
      <c r="I18" s="147">
        <f>(D18/T!D18)*100</f>
        <v>11.039046726273414</v>
      </c>
      <c r="J18" s="147">
        <f>(E18/T!E18)*100</f>
        <v>12.973580212619066</v>
      </c>
      <c r="K18" s="147">
        <f t="shared" si="3"/>
        <v>0.3270124233833247</v>
      </c>
      <c r="L18" s="258"/>
    </row>
    <row r="19" spans="1:12" x14ac:dyDescent="0.2">
      <c r="A19" s="144">
        <v>13</v>
      </c>
      <c r="B19" s="145" t="s">
        <v>26</v>
      </c>
      <c r="C19" s="226">
        <v>1480.95</v>
      </c>
      <c r="D19" s="226">
        <v>1339.94</v>
      </c>
      <c r="E19" s="226">
        <v>1543.76</v>
      </c>
      <c r="F19" s="146">
        <f t="shared" si="2"/>
        <v>62.809999999999945</v>
      </c>
      <c r="G19" s="148">
        <f t="shared" si="4"/>
        <v>4.2411965292548661</v>
      </c>
      <c r="H19" s="146">
        <f>(C19/T!C19)*100</f>
        <v>12.982077816202283</v>
      </c>
      <c r="I19" s="146">
        <f>(D19/T!D19)*100</f>
        <v>13.770911654618292</v>
      </c>
      <c r="J19" s="146">
        <f>(E19/T!E19)*100</f>
        <v>13.125771067629485</v>
      </c>
      <c r="K19" s="146">
        <f t="shared" si="3"/>
        <v>0.14369325142720157</v>
      </c>
      <c r="L19" s="257"/>
    </row>
    <row r="20" spans="1:12" x14ac:dyDescent="0.2">
      <c r="A20" s="144">
        <v>14</v>
      </c>
      <c r="B20" s="145" t="s">
        <v>27</v>
      </c>
      <c r="C20" s="226">
        <v>485.85</v>
      </c>
      <c r="D20" s="226">
        <v>339.33</v>
      </c>
      <c r="E20" s="226">
        <v>484.36</v>
      </c>
      <c r="F20" s="146">
        <f t="shared" si="2"/>
        <v>-1.4900000000000091</v>
      </c>
      <c r="G20" s="148">
        <f t="shared" si="4"/>
        <v>-0.30667901615725202</v>
      </c>
      <c r="H20" s="146">
        <f>(C20/T!C20)*100</f>
        <v>22.068542617701166</v>
      </c>
      <c r="I20" s="146">
        <f>(D20/T!D20)*100</f>
        <v>16.956495667556144</v>
      </c>
      <c r="J20" s="146">
        <f>(E20/T!E20)*100</f>
        <v>22.708029573509489</v>
      </c>
      <c r="K20" s="146">
        <f t="shared" si="3"/>
        <v>0.63948695580832293</v>
      </c>
      <c r="L20" s="257"/>
    </row>
    <row r="21" spans="1:12" x14ac:dyDescent="0.2">
      <c r="A21" s="144">
        <v>15</v>
      </c>
      <c r="B21" s="145" t="s">
        <v>28</v>
      </c>
      <c r="C21" s="226">
        <v>84.57</v>
      </c>
      <c r="D21" s="226">
        <v>52.56</v>
      </c>
      <c r="E21" s="226">
        <v>74.569999999999993</v>
      </c>
      <c r="F21" s="146">
        <f t="shared" si="2"/>
        <v>-10</v>
      </c>
      <c r="G21" s="148">
        <f t="shared" si="4"/>
        <v>-11.82452406290647</v>
      </c>
      <c r="H21" s="146">
        <f>(C21/T!C21)*100</f>
        <v>46.985943663536858</v>
      </c>
      <c r="I21" s="146">
        <f>(D21/T!D21)*100</f>
        <v>34.768803333994846</v>
      </c>
      <c r="J21" s="146">
        <f>(E21/T!E21)*100</f>
        <v>39.53660993584645</v>
      </c>
      <c r="K21" s="146">
        <f t="shared" si="3"/>
        <v>-7.4493337276904086</v>
      </c>
      <c r="L21" s="257"/>
    </row>
    <row r="22" spans="1:12" x14ac:dyDescent="0.2">
      <c r="A22" s="144">
        <v>16</v>
      </c>
      <c r="B22" s="145" t="s">
        <v>29</v>
      </c>
      <c r="C22" s="226">
        <v>96.85</v>
      </c>
      <c r="D22" s="226">
        <v>71.12</v>
      </c>
      <c r="E22" s="226">
        <v>97.91</v>
      </c>
      <c r="F22" s="146">
        <f t="shared" si="2"/>
        <v>1.0600000000000023</v>
      </c>
      <c r="G22" s="148">
        <f t="shared" si="4"/>
        <v>1.0944759938048552</v>
      </c>
      <c r="H22" s="146">
        <f>(C22/T!C22)*100</f>
        <v>23.981082553360071</v>
      </c>
      <c r="I22" s="146">
        <f>(D22/T!D22)*100</f>
        <v>17.94826498422713</v>
      </c>
      <c r="J22" s="146">
        <f>(E22/T!E22)*100</f>
        <v>23.24659290564604</v>
      </c>
      <c r="K22" s="146">
        <f t="shared" si="3"/>
        <v>-0.73448964771403169</v>
      </c>
      <c r="L22" s="257"/>
    </row>
    <row r="23" spans="1:12" x14ac:dyDescent="0.2">
      <c r="A23" s="144">
        <v>17</v>
      </c>
      <c r="B23" s="145" t="s">
        <v>30</v>
      </c>
      <c r="C23" s="226">
        <v>28.74</v>
      </c>
      <c r="D23" s="226">
        <v>21.11</v>
      </c>
      <c r="E23" s="226">
        <v>34.96</v>
      </c>
      <c r="F23" s="146">
        <f t="shared" si="2"/>
        <v>6.2200000000000024</v>
      </c>
      <c r="G23" s="148">
        <f t="shared" si="4"/>
        <v>21.642310368823946</v>
      </c>
      <c r="H23" s="146">
        <f>(C23/T!C23)*100</f>
        <v>4.3066502832139548</v>
      </c>
      <c r="I23" s="146">
        <f>(D23/T!D23)*100</f>
        <v>3.5646740965889898</v>
      </c>
      <c r="J23" s="146">
        <f>(E23/T!E23)*100</f>
        <v>5.3317065731279545</v>
      </c>
      <c r="K23" s="146">
        <f t="shared" si="3"/>
        <v>1.0250562899139997</v>
      </c>
      <c r="L23" s="257"/>
    </row>
    <row r="24" spans="1:12" x14ac:dyDescent="0.2">
      <c r="A24" s="144">
        <v>18</v>
      </c>
      <c r="B24" s="145" t="s">
        <v>31</v>
      </c>
      <c r="C24" s="226">
        <v>4104.47</v>
      </c>
      <c r="D24" s="226">
        <v>2615.04</v>
      </c>
      <c r="E24" s="226">
        <v>4247.28</v>
      </c>
      <c r="F24" s="146">
        <f t="shared" si="2"/>
        <v>142.80999999999949</v>
      </c>
      <c r="G24" s="148">
        <f t="shared" si="4"/>
        <v>3.4793773617543677</v>
      </c>
      <c r="H24" s="146">
        <f>(C24/T!C24)*100</f>
        <v>14.828025081925936</v>
      </c>
      <c r="I24" s="146">
        <f>(D24/T!D24)*100</f>
        <v>11.039979735720015</v>
      </c>
      <c r="J24" s="146">
        <f>(E24/T!E24)*100</f>
        <v>15.341991517127932</v>
      </c>
      <c r="K24" s="146">
        <f t="shared" si="3"/>
        <v>0.51396643520199525</v>
      </c>
      <c r="L24" s="257"/>
    </row>
    <row r="25" spans="1:12" x14ac:dyDescent="0.2">
      <c r="A25" s="144">
        <v>19</v>
      </c>
      <c r="B25" s="145" t="s">
        <v>32</v>
      </c>
      <c r="C25" s="226">
        <v>3704.01</v>
      </c>
      <c r="D25" s="226">
        <v>2839.81</v>
      </c>
      <c r="E25" s="226">
        <v>3940.24</v>
      </c>
      <c r="F25" s="146">
        <f t="shared" si="2"/>
        <v>236.22999999999956</v>
      </c>
      <c r="G25" s="148">
        <f t="shared" si="4"/>
        <v>6.3776825656518081</v>
      </c>
      <c r="H25" s="146">
        <f>(C25/T!C25)*100</f>
        <v>25.773964886546846</v>
      </c>
      <c r="I25" s="146">
        <f>(D25/T!D25)*100</f>
        <v>23.235269571706059</v>
      </c>
      <c r="J25" s="146">
        <f>(E25/T!E25)*100</f>
        <v>26.74471484675669</v>
      </c>
      <c r="K25" s="146">
        <f t="shared" si="3"/>
        <v>0.97074996020984372</v>
      </c>
      <c r="L25" s="257"/>
    </row>
    <row r="26" spans="1:12" x14ac:dyDescent="0.2">
      <c r="A26" s="144">
        <v>20</v>
      </c>
      <c r="B26" s="145" t="s">
        <v>33</v>
      </c>
      <c r="C26" s="226">
        <v>1201.1400000000001</v>
      </c>
      <c r="D26" s="226">
        <v>935</v>
      </c>
      <c r="E26" s="226">
        <v>1138.8399999999999</v>
      </c>
      <c r="F26" s="146">
        <f t="shared" si="2"/>
        <v>-62.300000000000182</v>
      </c>
      <c r="G26" s="148">
        <f t="shared" si="4"/>
        <v>-5.1867392643655341</v>
      </c>
      <c r="H26" s="146">
        <f>(C26/T!C26)*100</f>
        <v>18.266316489017917</v>
      </c>
      <c r="I26" s="146">
        <f>(D26/T!D26)*100</f>
        <v>16.739862536187644</v>
      </c>
      <c r="J26" s="146">
        <f>(E26/T!E26)*100</f>
        <v>17.896187529366284</v>
      </c>
      <c r="K26" s="146">
        <f t="shared" si="3"/>
        <v>-0.37012895965163395</v>
      </c>
      <c r="L26" s="257"/>
    </row>
    <row r="27" spans="1:12" x14ac:dyDescent="0.2">
      <c r="A27" s="144">
        <v>21</v>
      </c>
      <c r="B27" s="145" t="s">
        <v>34</v>
      </c>
      <c r="C27" s="226">
        <v>530.92999999999995</v>
      </c>
      <c r="D27" s="226">
        <v>418.55</v>
      </c>
      <c r="E27" s="226">
        <v>523.64</v>
      </c>
      <c r="F27" s="146">
        <f t="shared" si="2"/>
        <v>-7.2899999999999636</v>
      </c>
      <c r="G27" s="148">
        <f t="shared" si="4"/>
        <v>-1.3730623622699725</v>
      </c>
      <c r="H27" s="146">
        <f>(C27/T!C27)*100</f>
        <v>18.592720217959222</v>
      </c>
      <c r="I27" s="146">
        <f>(D27/T!D27)*100</f>
        <v>17.184112855547529</v>
      </c>
      <c r="J27" s="146">
        <f>(E27/T!E27)*100</f>
        <v>17.651480676206365</v>
      </c>
      <c r="K27" s="146">
        <f t="shared" si="3"/>
        <v>-0.94123954175285718</v>
      </c>
      <c r="L27" s="257"/>
    </row>
    <row r="28" spans="1:12" x14ac:dyDescent="0.2">
      <c r="A28" s="144">
        <v>22</v>
      </c>
      <c r="B28" s="145" t="s">
        <v>35</v>
      </c>
      <c r="C28" s="226">
        <v>993.57</v>
      </c>
      <c r="D28" s="226">
        <v>931.54</v>
      </c>
      <c r="E28" s="226">
        <v>966.45</v>
      </c>
      <c r="F28" s="146">
        <f t="shared" si="2"/>
        <v>-27.120000000000005</v>
      </c>
      <c r="G28" s="148">
        <f t="shared" si="4"/>
        <v>-2.729551013013678</v>
      </c>
      <c r="H28" s="146">
        <f>(C28/T!C28)*100</f>
        <v>18.725369910723877</v>
      </c>
      <c r="I28" s="146">
        <f>(D28/T!D28)*100</f>
        <v>17.092759329970587</v>
      </c>
      <c r="J28" s="146">
        <f>(E28/T!E28)*100</f>
        <v>18.422045839242418</v>
      </c>
      <c r="K28" s="146">
        <f t="shared" si="3"/>
        <v>-0.3033240714814589</v>
      </c>
      <c r="L28" s="257"/>
    </row>
    <row r="29" spans="1:12" x14ac:dyDescent="0.2">
      <c r="A29" s="144">
        <v>23</v>
      </c>
      <c r="B29" s="145" t="s">
        <v>36</v>
      </c>
      <c r="C29" s="226">
        <v>4.3499999999999996</v>
      </c>
      <c r="D29" s="226">
        <v>4.9800000000000004</v>
      </c>
      <c r="E29" s="226">
        <v>10.31</v>
      </c>
      <c r="F29" s="146">
        <f t="shared" si="2"/>
        <v>5.9600000000000009</v>
      </c>
      <c r="G29" s="148">
        <f t="shared" si="4"/>
        <v>137.0114942528736</v>
      </c>
      <c r="H29" s="146">
        <f>(C29/T!C29)*100</f>
        <v>15.95159515951595</v>
      </c>
      <c r="I29" s="146">
        <f>(D29/T!D29)*100</f>
        <v>21.382567625590383</v>
      </c>
      <c r="J29" s="146">
        <f>(E29/T!E29)*100</f>
        <v>39.12713472485769</v>
      </c>
      <c r="K29" s="146">
        <f t="shared" si="3"/>
        <v>23.17553956534174</v>
      </c>
      <c r="L29" s="257"/>
    </row>
    <row r="30" spans="1:12" x14ac:dyDescent="0.2">
      <c r="A30" s="144">
        <v>24</v>
      </c>
      <c r="B30" s="145" t="s">
        <v>37</v>
      </c>
      <c r="C30" s="226">
        <v>48.23</v>
      </c>
      <c r="D30" s="226">
        <v>35.200000000000003</v>
      </c>
      <c r="E30" s="226">
        <v>50.81</v>
      </c>
      <c r="F30" s="146">
        <f t="shared" si="2"/>
        <v>2.5800000000000054</v>
      </c>
      <c r="G30" s="148">
        <f t="shared" si="4"/>
        <v>5.3493676135185684</v>
      </c>
      <c r="H30" s="146">
        <f>(C30/T!C30)*100</f>
        <v>12.987747408105561</v>
      </c>
      <c r="I30" s="146">
        <f>(D30/T!D30)*100</f>
        <v>8.223914770337835</v>
      </c>
      <c r="J30" s="146">
        <f>(E30/T!E30)*100</f>
        <v>17.335380416240191</v>
      </c>
      <c r="K30" s="146">
        <f t="shared" si="3"/>
        <v>4.3476330081346308</v>
      </c>
      <c r="L30" s="257"/>
    </row>
    <row r="31" spans="1:12" x14ac:dyDescent="0.2">
      <c r="A31" s="144">
        <v>25</v>
      </c>
      <c r="B31" s="145" t="s">
        <v>38</v>
      </c>
      <c r="C31" s="226">
        <v>0.62</v>
      </c>
      <c r="D31" s="226">
        <v>1.48</v>
      </c>
      <c r="E31" s="226">
        <v>1.31</v>
      </c>
      <c r="F31" s="146">
        <f t="shared" si="2"/>
        <v>0.69000000000000006</v>
      </c>
      <c r="G31" s="148">
        <f t="shared" si="4"/>
        <v>111.29032258064517</v>
      </c>
      <c r="H31" s="146">
        <f>(C31/T!C31)*100</f>
        <v>5.8823529411764701</v>
      </c>
      <c r="I31" s="146">
        <f>(D31/T!D31)*100</f>
        <v>16.104461371055493</v>
      </c>
      <c r="J31" s="146">
        <f>(E31/T!E31)*100</f>
        <v>14.254624591947767</v>
      </c>
      <c r="K31" s="146">
        <f t="shared" si="3"/>
        <v>8.372271650771296</v>
      </c>
      <c r="L31" s="257"/>
    </row>
    <row r="32" spans="1:12" x14ac:dyDescent="0.2">
      <c r="A32" s="144">
        <v>26</v>
      </c>
      <c r="B32" s="145" t="s">
        <v>39</v>
      </c>
      <c r="C32" s="226">
        <v>1372.99</v>
      </c>
      <c r="D32" s="226">
        <v>1116.72</v>
      </c>
      <c r="E32" s="226">
        <v>1426.83</v>
      </c>
      <c r="F32" s="146">
        <f t="shared" si="2"/>
        <v>53.839999999999918</v>
      </c>
      <c r="G32" s="148">
        <f t="shared" si="4"/>
        <v>3.921368691687479</v>
      </c>
      <c r="H32" s="146">
        <f>(C32/T!C32)*100</f>
        <v>24.498910655943927</v>
      </c>
      <c r="I32" s="146">
        <f>(D32/T!D32)*100</f>
        <v>24.182682417142175</v>
      </c>
      <c r="J32" s="146">
        <f>(E32/T!E32)*100</f>
        <v>24.581318384089666</v>
      </c>
      <c r="K32" s="146">
        <f t="shared" si="3"/>
        <v>8.2407728145739156E-2</v>
      </c>
      <c r="L32" s="257"/>
    </row>
    <row r="33" spans="1:12" x14ac:dyDescent="0.2">
      <c r="A33" s="144">
        <v>27</v>
      </c>
      <c r="B33" s="145" t="s">
        <v>40</v>
      </c>
      <c r="C33" s="226">
        <v>4.54</v>
      </c>
      <c r="D33" s="226">
        <v>3.5</v>
      </c>
      <c r="E33" s="226">
        <v>5.15</v>
      </c>
      <c r="F33" s="146">
        <f t="shared" si="2"/>
        <v>0.61000000000000032</v>
      </c>
      <c r="G33" s="148">
        <f t="shared" si="4"/>
        <v>13.436123348017629</v>
      </c>
      <c r="H33" s="146">
        <f>(C33/T!C33)*100</f>
        <v>7.4597436740059155</v>
      </c>
      <c r="I33" s="146">
        <f>(D33/T!D33)*100</f>
        <v>6.8897637795275575</v>
      </c>
      <c r="J33" s="146">
        <f>(E33/T!E33)*100</f>
        <v>8.9502954466458124</v>
      </c>
      <c r="K33" s="146">
        <f t="shared" si="3"/>
        <v>1.4905517726398969</v>
      </c>
      <c r="L33" s="257"/>
    </row>
    <row r="34" spans="1:12" x14ac:dyDescent="0.2">
      <c r="A34" s="144">
        <v>28</v>
      </c>
      <c r="B34" s="145" t="s">
        <v>41</v>
      </c>
      <c r="C34" s="226">
        <v>82.47</v>
      </c>
      <c r="D34" s="226">
        <v>51.02</v>
      </c>
      <c r="E34" s="226">
        <v>78.25</v>
      </c>
      <c r="F34" s="146">
        <f t="shared" si="2"/>
        <v>-4.2199999999999989</v>
      </c>
      <c r="G34" s="148">
        <f t="shared" si="4"/>
        <v>-5.1170122468776507</v>
      </c>
      <c r="H34" s="146">
        <f>(C34/T!C34)*100</f>
        <v>13.48364207118683</v>
      </c>
      <c r="I34" s="146">
        <f>(D34/T!D34)*100</f>
        <v>10.55004135649297</v>
      </c>
      <c r="J34" s="146">
        <f>(E34/T!E34)*100</f>
        <v>11.307966878134076</v>
      </c>
      <c r="K34" s="146">
        <f t="shared" si="3"/>
        <v>-2.1756751930527543</v>
      </c>
      <c r="L34" s="257"/>
    </row>
    <row r="35" spans="1:12" x14ac:dyDescent="0.2">
      <c r="A35" s="144">
        <v>29</v>
      </c>
      <c r="B35" s="145" t="s">
        <v>42</v>
      </c>
      <c r="C35" s="226">
        <v>7.39</v>
      </c>
      <c r="D35" s="226">
        <v>4.07</v>
      </c>
      <c r="E35" s="226">
        <v>12.98</v>
      </c>
      <c r="F35" s="146">
        <f t="shared" si="2"/>
        <v>5.5900000000000007</v>
      </c>
      <c r="G35" s="148">
        <f t="shared" si="4"/>
        <v>75.642760487144798</v>
      </c>
      <c r="H35" s="146">
        <f>(C35/T!C35)*100</f>
        <v>12.613073903396483</v>
      </c>
      <c r="I35" s="146">
        <f>(D35/T!D35)*100</f>
        <v>6.0180393316575493</v>
      </c>
      <c r="J35" s="146">
        <f>(E35/T!E35)*100</f>
        <v>22.153951186209252</v>
      </c>
      <c r="K35" s="146">
        <f t="shared" si="3"/>
        <v>9.5408772828127688</v>
      </c>
      <c r="L35" s="257"/>
    </row>
    <row r="36" spans="1:12" x14ac:dyDescent="0.2">
      <c r="A36" s="144">
        <v>30</v>
      </c>
      <c r="B36" s="145" t="s">
        <v>43</v>
      </c>
      <c r="C36" s="226">
        <v>5.33</v>
      </c>
      <c r="D36" s="226">
        <v>3.62</v>
      </c>
      <c r="E36" s="226">
        <v>5.92</v>
      </c>
      <c r="F36" s="146">
        <f t="shared" si="2"/>
        <v>0.58999999999999986</v>
      </c>
      <c r="G36" s="148">
        <f t="shared" si="4"/>
        <v>11.069418386491554</v>
      </c>
      <c r="H36" s="146">
        <f>(C36/T!C36)*100</f>
        <v>43.652743652743652</v>
      </c>
      <c r="I36" s="146">
        <f>(D36/T!D36)*100</f>
        <v>26.118326118326117</v>
      </c>
      <c r="J36" s="146">
        <f>(E36/T!E36)*100</f>
        <v>47.133757961783438</v>
      </c>
      <c r="K36" s="146">
        <f t="shared" si="3"/>
        <v>3.4810143090397858</v>
      </c>
      <c r="L36" s="257"/>
    </row>
    <row r="37" spans="1:12" x14ac:dyDescent="0.2">
      <c r="A37" s="144">
        <v>31</v>
      </c>
      <c r="B37" s="145" t="s">
        <v>44</v>
      </c>
      <c r="C37" s="226">
        <v>498.07</v>
      </c>
      <c r="D37" s="226">
        <v>455.31</v>
      </c>
      <c r="E37" s="226">
        <v>485.07</v>
      </c>
      <c r="F37" s="146">
        <f t="shared" si="2"/>
        <v>-13</v>
      </c>
      <c r="G37" s="148">
        <f t="shared" si="4"/>
        <v>-2.6100748890718171</v>
      </c>
      <c r="H37" s="146">
        <f>(C37/T!C37)*100</f>
        <v>20.708996336935414</v>
      </c>
      <c r="I37" s="146">
        <f>(D37/T!D37)*100</f>
        <v>21.09430378280711</v>
      </c>
      <c r="J37" s="146">
        <f>(E37/T!E37)*100</f>
        <v>19.368324382598974</v>
      </c>
      <c r="K37" s="146">
        <f t="shared" si="3"/>
        <v>-1.3406719543364396</v>
      </c>
      <c r="L37" s="257"/>
    </row>
    <row r="38" spans="1:12" s="143" customFormat="1" x14ac:dyDescent="0.2">
      <c r="A38" s="259" t="s">
        <v>45</v>
      </c>
      <c r="B38" s="260"/>
      <c r="C38" s="227">
        <f>SUM(C19:C37)</f>
        <v>14735.07</v>
      </c>
      <c r="D38" s="227">
        <f>SUM(D19:D37)</f>
        <v>11239.9</v>
      </c>
      <c r="E38" s="227">
        <f>SUM(E19:E37)</f>
        <v>15128.639999999998</v>
      </c>
      <c r="F38" s="147">
        <f t="shared" ref="F38:F58" si="5">(E38-C38)</f>
        <v>393.56999999999789</v>
      </c>
      <c r="G38" s="149">
        <f t="shared" si="4"/>
        <v>2.6709747561429831</v>
      </c>
      <c r="H38" s="147">
        <f>(C38/T!C38)*100</f>
        <v>18.233958832903486</v>
      </c>
      <c r="I38" s="147">
        <f>(D38/T!D38)*100</f>
        <v>16.033236453114132</v>
      </c>
      <c r="J38" s="147">
        <f>(E38/T!E38)*100</f>
        <v>18.537462457651319</v>
      </c>
      <c r="K38" s="147">
        <f t="shared" ref="K38:K58" si="6">(J38-H38)</f>
        <v>0.3035036247478331</v>
      </c>
      <c r="L38" s="258"/>
    </row>
    <row r="39" spans="1:12" x14ac:dyDescent="0.2">
      <c r="A39" s="144">
        <v>32</v>
      </c>
      <c r="B39" s="145" t="s">
        <v>46</v>
      </c>
      <c r="C39" s="226">
        <v>0.39</v>
      </c>
      <c r="D39" s="226">
        <v>0.39</v>
      </c>
      <c r="E39" s="226">
        <v>0.39</v>
      </c>
      <c r="F39" s="146">
        <f t="shared" si="5"/>
        <v>0</v>
      </c>
      <c r="G39" s="148">
        <f t="shared" si="4"/>
        <v>0</v>
      </c>
      <c r="H39" s="146">
        <f>(C39/T!C39)*100</f>
        <v>9.2925730896614191E-3</v>
      </c>
      <c r="I39" s="146">
        <f>(D39/T!D39)*100</f>
        <v>4.9476123964331525E-3</v>
      </c>
      <c r="J39" s="146">
        <f>(E39/T!E39)*100</f>
        <v>4.951469253280349E-3</v>
      </c>
      <c r="K39" s="146">
        <f t="shared" si="6"/>
        <v>-4.3411038363810701E-3</v>
      </c>
      <c r="L39" s="257"/>
    </row>
    <row r="40" spans="1:12" s="143" customFormat="1" x14ac:dyDescent="0.2">
      <c r="A40" s="259" t="s">
        <v>47</v>
      </c>
      <c r="B40" s="260"/>
      <c r="C40" s="227">
        <f>SUM(C39:C39)</f>
        <v>0.39</v>
      </c>
      <c r="D40" s="227">
        <f>SUM(D39:D39)</f>
        <v>0.39</v>
      </c>
      <c r="E40" s="227">
        <f>SUM(E39:E39)</f>
        <v>0.39</v>
      </c>
      <c r="F40" s="147">
        <f t="shared" si="5"/>
        <v>0</v>
      </c>
      <c r="G40" s="149">
        <f t="shared" si="4"/>
        <v>0</v>
      </c>
      <c r="H40" s="147">
        <f>(C40/T!C40)*100</f>
        <v>9.2925730896614191E-3</v>
      </c>
      <c r="I40" s="147">
        <f>(D40/T!D40)*100</f>
        <v>4.9476123964331525E-3</v>
      </c>
      <c r="J40" s="147">
        <f>(E40/T!E40)*100</f>
        <v>4.951469253280349E-3</v>
      </c>
      <c r="K40" s="147">
        <f t="shared" si="6"/>
        <v>-4.3411038363810701E-3</v>
      </c>
      <c r="L40" s="258"/>
    </row>
    <row r="41" spans="1:12" x14ac:dyDescent="0.2">
      <c r="A41" s="144">
        <v>33</v>
      </c>
      <c r="B41" s="145" t="s">
        <v>48</v>
      </c>
      <c r="C41" s="226">
        <v>1602.43</v>
      </c>
      <c r="D41" s="226">
        <v>1235.27</v>
      </c>
      <c r="E41" s="226">
        <v>1829.49</v>
      </c>
      <c r="F41" s="146">
        <f t="shared" si="5"/>
        <v>227.05999999999995</v>
      </c>
      <c r="G41" s="148">
        <f t="shared" si="4"/>
        <v>14.169729722983215</v>
      </c>
      <c r="H41" s="146">
        <f>(C41/T!C41)*100</f>
        <v>16.033278636036187</v>
      </c>
      <c r="I41" s="146">
        <f>(D41/T!D41)*100</f>
        <v>15.053217028474217</v>
      </c>
      <c r="J41" s="146">
        <f>(E41/T!E41)*100</f>
        <v>17.68415985523945</v>
      </c>
      <c r="K41" s="146">
        <f t="shared" si="6"/>
        <v>1.6508812192032636</v>
      </c>
      <c r="L41" s="257"/>
    </row>
    <row r="42" spans="1:12" s="143" customFormat="1" x14ac:dyDescent="0.2">
      <c r="A42" s="259" t="s">
        <v>49</v>
      </c>
      <c r="B42" s="260"/>
      <c r="C42" s="227">
        <f>SUM(C41:C41)</f>
        <v>1602.43</v>
      </c>
      <c r="D42" s="227">
        <f>SUM(D41:D41)</f>
        <v>1235.27</v>
      </c>
      <c r="E42" s="227">
        <f>SUM(E41:E41)</f>
        <v>1829.49</v>
      </c>
      <c r="F42" s="147">
        <f t="shared" si="5"/>
        <v>227.05999999999995</v>
      </c>
      <c r="G42" s="149">
        <f t="shared" si="4"/>
        <v>14.169729722983215</v>
      </c>
      <c r="H42" s="147">
        <f>(C42/T!C42)*100</f>
        <v>16.033278636036187</v>
      </c>
      <c r="I42" s="147">
        <f>(D42/T!D42)*100</f>
        <v>15.053217028474217</v>
      </c>
      <c r="J42" s="147">
        <f>(E42/T!E42)*100</f>
        <v>17.68415985523945</v>
      </c>
      <c r="K42" s="147">
        <f t="shared" si="6"/>
        <v>1.6508812192032636</v>
      </c>
      <c r="L42" s="258"/>
    </row>
    <row r="43" spans="1:12" x14ac:dyDescent="0.2">
      <c r="A43" s="144">
        <v>34</v>
      </c>
      <c r="B43" s="145" t="s">
        <v>50</v>
      </c>
      <c r="C43" s="226">
        <v>1123.28</v>
      </c>
      <c r="D43" s="226">
        <v>982.75</v>
      </c>
      <c r="E43" s="226">
        <v>1107.8900000000001</v>
      </c>
      <c r="F43" s="146">
        <f t="shared" si="5"/>
        <v>-15.389999999999873</v>
      </c>
      <c r="G43" s="148">
        <f t="shared" si="4"/>
        <v>-1.3700947225980942</v>
      </c>
      <c r="H43" s="146">
        <f>(C43/T!C43)*100</f>
        <v>41.915778868220229</v>
      </c>
      <c r="I43" s="146">
        <f>(D43/T!D43)*100</f>
        <v>47.409197697922245</v>
      </c>
      <c r="J43" s="146">
        <f>(E43/T!E43)*100</f>
        <v>39.31978535228064</v>
      </c>
      <c r="K43" s="146">
        <f t="shared" si="6"/>
        <v>-2.5959935159395897</v>
      </c>
      <c r="L43" s="257"/>
    </row>
    <row r="44" spans="1:12" x14ac:dyDescent="0.2">
      <c r="A44" s="144">
        <v>35</v>
      </c>
      <c r="B44" s="145" t="s">
        <v>51</v>
      </c>
      <c r="C44" s="226">
        <v>145.83000000000001</v>
      </c>
      <c r="D44" s="226">
        <v>143.32</v>
      </c>
      <c r="E44" s="226">
        <v>190.45</v>
      </c>
      <c r="F44" s="146">
        <f t="shared" si="5"/>
        <v>44.619999999999976</v>
      </c>
      <c r="G44" s="148">
        <f t="shared" si="4"/>
        <v>30.597270794761005</v>
      </c>
      <c r="H44" s="146">
        <f>(C44/T!C44)*100</f>
        <v>40.896853441023055</v>
      </c>
      <c r="I44" s="146">
        <f>(D44/T!D44)*100</f>
        <v>44.842151371984599</v>
      </c>
      <c r="J44" s="146">
        <f>(E44/T!E44)*100</f>
        <v>55.030628756356904</v>
      </c>
      <c r="K44" s="146">
        <f t="shared" si="6"/>
        <v>14.13377531533385</v>
      </c>
      <c r="L44" s="257"/>
    </row>
    <row r="45" spans="1:12" x14ac:dyDescent="0.2">
      <c r="A45" s="144">
        <v>36</v>
      </c>
      <c r="B45" s="145" t="s">
        <v>52</v>
      </c>
      <c r="C45" s="226">
        <v>115.36</v>
      </c>
      <c r="D45" s="226">
        <v>66.08</v>
      </c>
      <c r="E45" s="226">
        <v>120.42</v>
      </c>
      <c r="F45" s="146">
        <f t="shared" si="5"/>
        <v>5.0600000000000023</v>
      </c>
      <c r="G45" s="148">
        <f t="shared" si="4"/>
        <v>4.386269070735092</v>
      </c>
      <c r="H45" s="146">
        <f>(C45/T!C45)*100</f>
        <v>24.364281490242462</v>
      </c>
      <c r="I45" s="146">
        <f>(D45/T!D45)*100</f>
        <v>12.566799155620636</v>
      </c>
      <c r="J45" s="146">
        <f>(E45/T!E45)*100</f>
        <v>27.299313096506538</v>
      </c>
      <c r="K45" s="146">
        <f t="shared" si="6"/>
        <v>2.9350316062640758</v>
      </c>
      <c r="L45" s="257"/>
    </row>
    <row r="46" spans="1:12" x14ac:dyDescent="0.2">
      <c r="A46" s="144">
        <v>37</v>
      </c>
      <c r="B46" s="145" t="s">
        <v>53</v>
      </c>
      <c r="C46" s="226">
        <v>207.36</v>
      </c>
      <c r="D46" s="226">
        <v>113.94</v>
      </c>
      <c r="E46" s="226">
        <v>185.19</v>
      </c>
      <c r="F46" s="146">
        <f t="shared" si="5"/>
        <v>-22.170000000000016</v>
      </c>
      <c r="G46" s="148">
        <f t="shared" si="4"/>
        <v>-10.691550925925933</v>
      </c>
      <c r="H46" s="146">
        <f>(C46/T!C46)*100</f>
        <v>37.974544455635936</v>
      </c>
      <c r="I46" s="146">
        <f>(D46/T!D46)*100</f>
        <v>24.424437299035372</v>
      </c>
      <c r="J46" s="146">
        <f>(E46/T!E46)*100</f>
        <v>32.032033763448297</v>
      </c>
      <c r="K46" s="146">
        <f t="shared" si="6"/>
        <v>-5.9425106921876392</v>
      </c>
      <c r="L46" s="257"/>
    </row>
    <row r="47" spans="1:12" x14ac:dyDescent="0.2">
      <c r="A47" s="144">
        <v>38</v>
      </c>
      <c r="B47" s="145" t="s">
        <v>54</v>
      </c>
      <c r="C47" s="226">
        <v>103.96</v>
      </c>
      <c r="D47" s="226">
        <v>89.65</v>
      </c>
      <c r="E47" s="226">
        <v>112.71</v>
      </c>
      <c r="F47" s="146">
        <f t="shared" si="5"/>
        <v>8.75</v>
      </c>
      <c r="G47" s="148">
        <f t="shared" si="4"/>
        <v>8.4166987302808778</v>
      </c>
      <c r="H47" s="146">
        <f>(C47/T!C47)*100</f>
        <v>42.299711112015295</v>
      </c>
      <c r="I47" s="146">
        <f>(D47/T!D47)*100</f>
        <v>45.85443199836326</v>
      </c>
      <c r="J47" s="146">
        <f>(E47/T!E47)*100</f>
        <v>44.080722750205325</v>
      </c>
      <c r="K47" s="146">
        <f t="shared" si="6"/>
        <v>1.7810116381900301</v>
      </c>
      <c r="L47" s="257"/>
    </row>
    <row r="48" spans="1:12" x14ac:dyDescent="0.2">
      <c r="A48" s="144">
        <v>39</v>
      </c>
      <c r="B48" s="145" t="s">
        <v>55</v>
      </c>
      <c r="C48" s="226">
        <v>41.21</v>
      </c>
      <c r="D48" s="226">
        <v>32.21</v>
      </c>
      <c r="E48" s="226">
        <v>43.9</v>
      </c>
      <c r="F48" s="146">
        <f t="shared" si="5"/>
        <v>2.6899999999999977</v>
      </c>
      <c r="G48" s="148">
        <f t="shared" si="4"/>
        <v>6.5275418587721372</v>
      </c>
      <c r="H48" s="146">
        <f>(C48/T!C48)*100</f>
        <v>30.698748510131107</v>
      </c>
      <c r="I48" s="146">
        <f>(D48/T!D48)*100</f>
        <v>23.186006334581055</v>
      </c>
      <c r="J48" s="146">
        <f>(E48/T!E48)*100</f>
        <v>33.167119975823503</v>
      </c>
      <c r="K48" s="146">
        <f t="shared" si="6"/>
        <v>2.4683714656923961</v>
      </c>
      <c r="L48" s="257"/>
    </row>
    <row r="49" spans="1:12" x14ac:dyDescent="0.2">
      <c r="A49" s="144">
        <v>40</v>
      </c>
      <c r="B49" s="145" t="s">
        <v>56</v>
      </c>
      <c r="C49" s="226">
        <v>38.479999999999997</v>
      </c>
      <c r="D49" s="226">
        <v>37.85</v>
      </c>
      <c r="E49" s="226">
        <v>36.81</v>
      </c>
      <c r="F49" s="146">
        <f t="shared" si="5"/>
        <v>-1.6699999999999946</v>
      </c>
      <c r="G49" s="148">
        <f t="shared" si="4"/>
        <v>-4.3399168399168264</v>
      </c>
      <c r="H49" s="146">
        <f>(C49/T!C49)*100</f>
        <v>22.185067742865378</v>
      </c>
      <c r="I49" s="146">
        <f>(D49/T!D49)*100</f>
        <v>22.33960927816798</v>
      </c>
      <c r="J49" s="146">
        <f>(E49/T!E49)*100</f>
        <v>23.010564480840159</v>
      </c>
      <c r="K49" s="146">
        <f t="shared" si="6"/>
        <v>0.82549673797478107</v>
      </c>
      <c r="L49" s="257"/>
    </row>
    <row r="50" spans="1:12" s="143" customFormat="1" x14ac:dyDescent="0.2">
      <c r="A50" s="259" t="s">
        <v>57</v>
      </c>
      <c r="B50" s="260"/>
      <c r="C50" s="227">
        <f>SUM(C43:C49)</f>
        <v>1775.48</v>
      </c>
      <c r="D50" s="227">
        <f>SUM(D43:D49)</f>
        <v>1465.8</v>
      </c>
      <c r="E50" s="227">
        <f>SUM(E43:E49)</f>
        <v>1797.3700000000003</v>
      </c>
      <c r="F50" s="147">
        <f t="shared" si="5"/>
        <v>21.890000000000327</v>
      </c>
      <c r="G50" s="149">
        <f t="shared" si="4"/>
        <v>1.2329060310451443</v>
      </c>
      <c r="H50" s="147">
        <f>(C50/T!C50)*100</f>
        <v>38.518512090458238</v>
      </c>
      <c r="I50" s="147">
        <f>(D50/T!D50)*100</f>
        <v>37.693733911759942</v>
      </c>
      <c r="J50" s="147">
        <f>(E50/T!E50)*100</f>
        <v>37.991414059213831</v>
      </c>
      <c r="K50" s="147">
        <f t="shared" si="6"/>
        <v>-0.52709803124440668</v>
      </c>
      <c r="L50" s="258"/>
    </row>
    <row r="51" spans="1:12" x14ac:dyDescent="0.2">
      <c r="A51" s="144">
        <v>41</v>
      </c>
      <c r="B51" s="145" t="s">
        <v>58</v>
      </c>
      <c r="C51" s="226">
        <v>0</v>
      </c>
      <c r="D51" s="226">
        <v>0</v>
      </c>
      <c r="E51" s="226">
        <v>0</v>
      </c>
      <c r="F51" s="146">
        <f t="shared" si="5"/>
        <v>0</v>
      </c>
      <c r="G51" s="216">
        <f t="shared" ref="G51:G57" si="7">(F51-D51)</f>
        <v>0</v>
      </c>
      <c r="H51" s="216">
        <f t="shared" ref="H51:H57" si="8">(G51-E51)</f>
        <v>0</v>
      </c>
      <c r="I51" s="216">
        <f t="shared" ref="I51:I57" si="9">(H51-F51)</f>
        <v>0</v>
      </c>
      <c r="J51" s="216">
        <f t="shared" ref="J51:J57" si="10">(I51-G51)</f>
        <v>0</v>
      </c>
      <c r="K51" s="216">
        <f t="shared" si="6"/>
        <v>0</v>
      </c>
      <c r="L51" s="257"/>
    </row>
    <row r="52" spans="1:12" x14ac:dyDescent="0.2">
      <c r="A52" s="144">
        <v>42</v>
      </c>
      <c r="B52" s="145" t="s">
        <v>59</v>
      </c>
      <c r="C52" s="226">
        <v>0</v>
      </c>
      <c r="D52" s="226">
        <v>0</v>
      </c>
      <c r="E52" s="226">
        <v>0</v>
      </c>
      <c r="F52" s="146">
        <f t="shared" si="5"/>
        <v>0</v>
      </c>
      <c r="G52" s="216">
        <f t="shared" si="7"/>
        <v>0</v>
      </c>
      <c r="H52" s="216">
        <f t="shared" si="8"/>
        <v>0</v>
      </c>
      <c r="I52" s="216">
        <f t="shared" si="9"/>
        <v>0</v>
      </c>
      <c r="J52" s="216">
        <f t="shared" si="10"/>
        <v>0</v>
      </c>
      <c r="K52" s="216">
        <f t="shared" si="6"/>
        <v>0</v>
      </c>
      <c r="L52" s="257"/>
    </row>
    <row r="53" spans="1:12" x14ac:dyDescent="0.2">
      <c r="A53" s="144">
        <v>43</v>
      </c>
      <c r="B53" s="145" t="s">
        <v>60</v>
      </c>
      <c r="C53" s="226">
        <v>0</v>
      </c>
      <c r="D53" s="226">
        <v>0</v>
      </c>
      <c r="E53" s="226">
        <v>0</v>
      </c>
      <c r="F53" s="146">
        <f t="shared" si="5"/>
        <v>0</v>
      </c>
      <c r="G53" s="216">
        <f t="shared" si="7"/>
        <v>0</v>
      </c>
      <c r="H53" s="216">
        <f t="shared" si="8"/>
        <v>0</v>
      </c>
      <c r="I53" s="216">
        <f t="shared" si="9"/>
        <v>0</v>
      </c>
      <c r="J53" s="216">
        <f t="shared" si="10"/>
        <v>0</v>
      </c>
      <c r="K53" s="216">
        <f t="shared" si="6"/>
        <v>0</v>
      </c>
      <c r="L53" s="257"/>
    </row>
    <row r="54" spans="1:12" x14ac:dyDescent="0.2">
      <c r="A54" s="144">
        <v>44</v>
      </c>
      <c r="B54" s="145" t="s">
        <v>61</v>
      </c>
      <c r="C54" s="226">
        <v>0</v>
      </c>
      <c r="D54" s="226">
        <v>0</v>
      </c>
      <c r="E54" s="226">
        <v>0</v>
      </c>
      <c r="F54" s="146">
        <f t="shared" si="5"/>
        <v>0</v>
      </c>
      <c r="G54" s="216">
        <f t="shared" si="7"/>
        <v>0</v>
      </c>
      <c r="H54" s="216">
        <f t="shared" si="8"/>
        <v>0</v>
      </c>
      <c r="I54" s="216">
        <f t="shared" si="9"/>
        <v>0</v>
      </c>
      <c r="J54" s="216">
        <f t="shared" si="10"/>
        <v>0</v>
      </c>
      <c r="K54" s="216">
        <f t="shared" si="6"/>
        <v>0</v>
      </c>
      <c r="L54" s="257"/>
    </row>
    <row r="55" spans="1:12" x14ac:dyDescent="0.2">
      <c r="A55" s="144">
        <v>45</v>
      </c>
      <c r="B55" s="145" t="s">
        <v>62</v>
      </c>
      <c r="C55" s="226">
        <v>0</v>
      </c>
      <c r="D55" s="226">
        <v>0</v>
      </c>
      <c r="E55" s="226">
        <v>0</v>
      </c>
      <c r="F55" s="146">
        <f t="shared" si="5"/>
        <v>0</v>
      </c>
      <c r="G55" s="216">
        <f t="shared" si="7"/>
        <v>0</v>
      </c>
      <c r="H55" s="216">
        <f t="shared" si="8"/>
        <v>0</v>
      </c>
      <c r="I55" s="216">
        <f t="shared" si="9"/>
        <v>0</v>
      </c>
      <c r="J55" s="216">
        <f t="shared" si="10"/>
        <v>0</v>
      </c>
      <c r="K55" s="216">
        <f t="shared" si="6"/>
        <v>0</v>
      </c>
      <c r="L55" s="257"/>
    </row>
    <row r="56" spans="1:12" x14ac:dyDescent="0.2">
      <c r="A56" s="144">
        <v>46</v>
      </c>
      <c r="B56" s="145" t="s">
        <v>63</v>
      </c>
      <c r="C56" s="226">
        <v>0</v>
      </c>
      <c r="D56" s="226">
        <v>0</v>
      </c>
      <c r="E56" s="226">
        <v>0</v>
      </c>
      <c r="F56" s="146">
        <f t="shared" si="5"/>
        <v>0</v>
      </c>
      <c r="G56" s="216">
        <f t="shared" si="7"/>
        <v>0</v>
      </c>
      <c r="H56" s="216">
        <f t="shared" si="8"/>
        <v>0</v>
      </c>
      <c r="I56" s="216">
        <f t="shared" si="9"/>
        <v>0</v>
      </c>
      <c r="J56" s="216">
        <f t="shared" si="10"/>
        <v>0</v>
      </c>
      <c r="K56" s="216">
        <f t="shared" si="6"/>
        <v>0</v>
      </c>
      <c r="L56" s="257"/>
    </row>
    <row r="57" spans="1:12" s="143" customFormat="1" x14ac:dyDescent="0.2">
      <c r="A57" s="259" t="s">
        <v>64</v>
      </c>
      <c r="B57" s="260"/>
      <c r="C57" s="227">
        <f>SUM(C51:C56)</f>
        <v>0</v>
      </c>
      <c r="D57" s="227">
        <f>SUM(D51:D56)</f>
        <v>0</v>
      </c>
      <c r="E57" s="227">
        <f>SUM(E51:E56)</f>
        <v>0</v>
      </c>
      <c r="F57" s="147">
        <f t="shared" si="5"/>
        <v>0</v>
      </c>
      <c r="G57" s="217">
        <f t="shared" si="7"/>
        <v>0</v>
      </c>
      <c r="H57" s="217">
        <f t="shared" si="8"/>
        <v>0</v>
      </c>
      <c r="I57" s="217">
        <f t="shared" si="9"/>
        <v>0</v>
      </c>
      <c r="J57" s="217">
        <f t="shared" si="10"/>
        <v>0</v>
      </c>
      <c r="K57" s="217">
        <f t="shared" si="6"/>
        <v>0</v>
      </c>
      <c r="L57" s="258"/>
    </row>
    <row r="58" spans="1:12" s="143" customFormat="1" x14ac:dyDescent="0.2">
      <c r="A58" s="259" t="s">
        <v>65</v>
      </c>
      <c r="B58" s="260"/>
      <c r="C58" s="227">
        <f>SUM(C18+C38+C40+C42+C50+C57)</f>
        <v>35124.519999999997</v>
      </c>
      <c r="D58" s="227">
        <f>SUM(D18+D38+D40+D42+D50+D57)</f>
        <v>27635.759999999998</v>
      </c>
      <c r="E58" s="227">
        <f>SUM(E18+E38+E40+E42+E50+E57)</f>
        <v>36652.699999999997</v>
      </c>
      <c r="F58" s="147">
        <f t="shared" si="5"/>
        <v>1528.1800000000003</v>
      </c>
      <c r="G58" s="149">
        <f t="shared" si="4"/>
        <v>4.3507498465459467</v>
      </c>
      <c r="H58" s="147">
        <f>(C58/T!C58)*100</f>
        <v>15.002538186519656</v>
      </c>
      <c r="I58" s="147">
        <f>(D58/T!D58)*100</f>
        <v>12.905749384758028</v>
      </c>
      <c r="J58" s="147">
        <f>(E58/T!E58)*100</f>
        <v>15.11376195718737</v>
      </c>
      <c r="K58" s="147">
        <f t="shared" si="6"/>
        <v>0.1112237706677135</v>
      </c>
      <c r="L58" s="258"/>
    </row>
    <row r="59" spans="1:12" x14ac:dyDescent="0.2">
      <c r="G59" s="34" t="str">
        <f t="shared" si="4"/>
        <v/>
      </c>
      <c r="L59" s="257"/>
    </row>
    <row r="60" spans="1:12" x14ac:dyDescent="0.2">
      <c r="G60" s="34" t="str">
        <f t="shared" si="4"/>
        <v/>
      </c>
    </row>
  </sheetData>
  <mergeCells count="15">
    <mergeCell ref="L3:L59"/>
    <mergeCell ref="F4:G4"/>
    <mergeCell ref="C1:L1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workbookViewId="0">
      <selection activeCell="Q41" sqref="Q4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7109375" style="228" customWidth="1"/>
    <col min="4" max="4" width="12.42578125" style="228" customWidth="1"/>
    <col min="5" max="5" width="12.140625" style="228" customWidth="1"/>
    <col min="6" max="6" width="11.85546875" style="12" customWidth="1"/>
    <col min="7" max="7" width="11.7109375" style="34" customWidth="1"/>
    <col min="8" max="8" width="12.28515625" style="12" customWidth="1"/>
    <col min="9" max="9" width="12.42578125" style="12" customWidth="1"/>
    <col min="10" max="10" width="12.140625" style="12" customWidth="1"/>
    <col min="11" max="11" width="15.42578125" style="34" customWidth="1"/>
    <col min="12" max="12" width="6.42578125" style="12" customWidth="1"/>
    <col min="13" max="200" width="9.140625" style="12" customWidth="1"/>
    <col min="201" max="16384" width="9.140625" style="12"/>
  </cols>
  <sheetData>
    <row r="1" spans="1:12" s="25" customFormat="1" ht="16.5" customHeight="1" x14ac:dyDescent="0.25">
      <c r="A1" s="16" t="s">
        <v>123</v>
      </c>
      <c r="C1" s="239" t="s">
        <v>124</v>
      </c>
      <c r="D1" s="237"/>
      <c r="E1" s="237"/>
    </row>
    <row r="2" spans="1:12" s="51" customFormat="1" ht="17.25" customHeight="1" x14ac:dyDescent="0.25">
      <c r="C2" s="239" t="s">
        <v>68</v>
      </c>
      <c r="D2" s="238"/>
      <c r="E2" s="238"/>
      <c r="I2" s="250" t="s">
        <v>2</v>
      </c>
      <c r="J2" s="250"/>
      <c r="K2" s="250"/>
      <c r="L2" s="254" t="s">
        <v>125</v>
      </c>
    </row>
    <row r="3" spans="1:12" s="28" customFormat="1" ht="14.25" customHeight="1" x14ac:dyDescent="0.2">
      <c r="A3" s="264" t="s">
        <v>3</v>
      </c>
      <c r="B3" s="264" t="s">
        <v>4</v>
      </c>
      <c r="C3" s="272" t="s">
        <v>5</v>
      </c>
      <c r="D3" s="272"/>
      <c r="E3" s="272"/>
      <c r="F3" s="272"/>
      <c r="G3" s="272"/>
      <c r="H3" s="272" t="s">
        <v>126</v>
      </c>
      <c r="I3" s="272"/>
      <c r="J3" s="272"/>
      <c r="K3" s="272"/>
      <c r="L3" s="257"/>
    </row>
    <row r="4" spans="1:12" s="28" customFormat="1" ht="38.25" customHeight="1" x14ac:dyDescent="0.2">
      <c r="A4" s="264"/>
      <c r="B4" s="264"/>
      <c r="C4" s="234" t="s">
        <v>8</v>
      </c>
      <c r="D4" s="234" t="s">
        <v>9</v>
      </c>
      <c r="E4" s="234" t="s">
        <v>10</v>
      </c>
      <c r="F4" s="264" t="str">
        <f>"GROWTH DURING THE YEAR " &amp;AsOn!D1</f>
        <v>GROWTH DURING THE YEAR 2026-27</v>
      </c>
      <c r="G4" s="264"/>
      <c r="H4" s="31" t="str">
        <f>C4</f>
        <v>As on  31ST MAR 26</v>
      </c>
      <c r="I4" s="31" t="str">
        <f>D4</f>
        <v>As on 30TH JUNE 25</v>
      </c>
      <c r="J4" s="31" t="str">
        <f>E4</f>
        <v>As on 30TH JUNE 26</v>
      </c>
      <c r="K4" s="50" t="str">
        <f>F4</f>
        <v>GROWTH DURING THE YEAR 2026-27</v>
      </c>
      <c r="L4" s="257"/>
    </row>
    <row r="5" spans="1:12" s="28" customFormat="1" x14ac:dyDescent="0.2">
      <c r="A5" s="46"/>
      <c r="B5" s="46"/>
      <c r="C5" s="224" t="str">
        <f>RIGHT(C4,7)</f>
        <v xml:space="preserve"> MAR 26</v>
      </c>
      <c r="D5" s="224" t="str">
        <f t="shared" ref="D5:E5" si="0">RIGHT(D4,7)</f>
        <v>JUNE 25</v>
      </c>
      <c r="E5" s="224" t="str">
        <f t="shared" si="0"/>
        <v>JUNE 26</v>
      </c>
      <c r="F5" s="38" t="s">
        <v>11</v>
      </c>
      <c r="G5" s="38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38" t="s">
        <v>11</v>
      </c>
      <c r="L5" s="257"/>
    </row>
    <row r="6" spans="1:12" x14ac:dyDescent="0.2">
      <c r="A6" s="123">
        <v>1</v>
      </c>
      <c r="B6" s="124" t="s">
        <v>13</v>
      </c>
      <c r="C6" s="226">
        <v>10219.36</v>
      </c>
      <c r="D6" s="226">
        <v>8325.0300000000007</v>
      </c>
      <c r="E6" s="226">
        <v>10790.14</v>
      </c>
      <c r="F6" s="125">
        <f t="shared" ref="F6:F37" si="2">(E6-C6)</f>
        <v>570.77999999999884</v>
      </c>
      <c r="G6" s="127">
        <f>IF(C6=0,"",(E6-C6)/C6*100)</f>
        <v>5.5852812700599532</v>
      </c>
      <c r="H6" s="125">
        <f>(C6/T!C6)*100</f>
        <v>61.136077569910086</v>
      </c>
      <c r="I6" s="125">
        <f>(D6/T!D6)*100</f>
        <v>56.483080918761011</v>
      </c>
      <c r="J6" s="125">
        <f>(E6/T!E6)*100</f>
        <v>62.727500507219958</v>
      </c>
      <c r="K6" s="125">
        <f t="shared" ref="K6:K37" si="3">(J6-H6)</f>
        <v>1.5914229373098721</v>
      </c>
      <c r="L6" s="257"/>
    </row>
    <row r="7" spans="1:12" x14ac:dyDescent="0.2">
      <c r="A7" s="123">
        <v>2</v>
      </c>
      <c r="B7" s="124" t="s">
        <v>14</v>
      </c>
      <c r="C7" s="226">
        <v>3593.98</v>
      </c>
      <c r="D7" s="226">
        <v>3234.06</v>
      </c>
      <c r="E7" s="226">
        <v>3726.47</v>
      </c>
      <c r="F7" s="125">
        <f t="shared" si="2"/>
        <v>132.48999999999978</v>
      </c>
      <c r="G7" s="127">
        <f t="shared" ref="G7:G60" si="4">IF(C7=0,"",(E7-C7)/C7*100)</f>
        <v>3.6864423285605312</v>
      </c>
      <c r="H7" s="125">
        <f>(C7/T!C7)*100</f>
        <v>46.784370236435514</v>
      </c>
      <c r="I7" s="125">
        <f>(D7/T!D7)*100</f>
        <v>49.727763230122711</v>
      </c>
      <c r="J7" s="125">
        <f>(E7/T!E7)*100</f>
        <v>52.43519947768408</v>
      </c>
      <c r="K7" s="125">
        <f t="shared" si="3"/>
        <v>5.6508292412485659</v>
      </c>
      <c r="L7" s="257"/>
    </row>
    <row r="8" spans="1:12" x14ac:dyDescent="0.2">
      <c r="A8" s="123">
        <v>3</v>
      </c>
      <c r="B8" s="124" t="s">
        <v>15</v>
      </c>
      <c r="C8" s="226">
        <v>1651.56</v>
      </c>
      <c r="D8" s="226">
        <v>1561.64</v>
      </c>
      <c r="E8" s="226">
        <v>1819.3899999999999</v>
      </c>
      <c r="F8" s="125">
        <f t="shared" si="2"/>
        <v>167.82999999999993</v>
      </c>
      <c r="G8" s="127">
        <f t="shared" si="4"/>
        <v>10.161907529850561</v>
      </c>
      <c r="H8" s="125">
        <f>(C8/T!C8)*100</f>
        <v>65.965826030691062</v>
      </c>
      <c r="I8" s="125">
        <f>(D8/T!D8)*100</f>
        <v>63.805255136853368</v>
      </c>
      <c r="J8" s="125">
        <f>(E8/T!E8)*100</f>
        <v>71.462968200100534</v>
      </c>
      <c r="K8" s="125">
        <f t="shared" si="3"/>
        <v>5.4971421694094715</v>
      </c>
      <c r="L8" s="257"/>
    </row>
    <row r="9" spans="1:12" x14ac:dyDescent="0.2">
      <c r="A9" s="123">
        <v>4</v>
      </c>
      <c r="B9" s="124" t="s">
        <v>16</v>
      </c>
      <c r="C9" s="226">
        <v>2943.09</v>
      </c>
      <c r="D9" s="226">
        <v>2606.2199999999998</v>
      </c>
      <c r="E9" s="226">
        <v>3165.0299999999997</v>
      </c>
      <c r="F9" s="125">
        <f t="shared" si="2"/>
        <v>221.9399999999996</v>
      </c>
      <c r="G9" s="127">
        <f t="shared" si="4"/>
        <v>7.5410537904039492</v>
      </c>
      <c r="H9" s="125">
        <f>(C9/T!C9)*100</f>
        <v>54.813800810169013</v>
      </c>
      <c r="I9" s="125">
        <f>(D9/T!D9)*100</f>
        <v>47.40866053644028</v>
      </c>
      <c r="J9" s="125">
        <f>(E9/T!E9)*100</f>
        <v>65.685782120354304</v>
      </c>
      <c r="K9" s="125">
        <f t="shared" si="3"/>
        <v>10.871981310185291</v>
      </c>
      <c r="L9" s="257"/>
    </row>
    <row r="10" spans="1:12" x14ac:dyDescent="0.2">
      <c r="A10" s="123">
        <v>5</v>
      </c>
      <c r="B10" s="124" t="s">
        <v>17</v>
      </c>
      <c r="C10" s="226">
        <v>4208.07</v>
      </c>
      <c r="D10" s="226">
        <v>3691.58</v>
      </c>
      <c r="E10" s="226">
        <v>4298.28</v>
      </c>
      <c r="F10" s="125">
        <f t="shared" si="2"/>
        <v>90.210000000000036</v>
      </c>
      <c r="G10" s="127">
        <f t="shared" si="4"/>
        <v>2.1437381032159646</v>
      </c>
      <c r="H10" s="125">
        <f>(C10/T!C10)*100</f>
        <v>82.04528793361618</v>
      </c>
      <c r="I10" s="125">
        <f>(D10/T!D10)*100</f>
        <v>64.848295342758362</v>
      </c>
      <c r="J10" s="125">
        <f>(E10/T!E10)*100</f>
        <v>82.019009310020436</v>
      </c>
      <c r="K10" s="125">
        <f t="shared" si="3"/>
        <v>-2.6278623595743511E-2</v>
      </c>
      <c r="L10" s="257"/>
    </row>
    <row r="11" spans="1:12" x14ac:dyDescent="0.2">
      <c r="A11" s="123">
        <v>6</v>
      </c>
      <c r="B11" s="124" t="s">
        <v>18</v>
      </c>
      <c r="C11" s="226">
        <v>3217.96</v>
      </c>
      <c r="D11" s="226">
        <v>2635.09</v>
      </c>
      <c r="E11" s="226">
        <v>3439.77</v>
      </c>
      <c r="F11" s="125">
        <f t="shared" si="2"/>
        <v>221.80999999999995</v>
      </c>
      <c r="G11" s="127">
        <f t="shared" si="4"/>
        <v>6.8928762321470733</v>
      </c>
      <c r="H11" s="125">
        <f>(C11/T!C11)*100</f>
        <v>64.908455349164626</v>
      </c>
      <c r="I11" s="125">
        <f>(D11/T!D11)*100</f>
        <v>41.101546207634485</v>
      </c>
      <c r="J11" s="125">
        <f>(E11/T!E11)*100</f>
        <v>56.371559302256976</v>
      </c>
      <c r="K11" s="125">
        <f t="shared" si="3"/>
        <v>-8.5368960469076498</v>
      </c>
      <c r="L11" s="257"/>
    </row>
    <row r="12" spans="1:12" x14ac:dyDescent="0.2">
      <c r="A12" s="123">
        <v>7</v>
      </c>
      <c r="B12" s="124" t="s">
        <v>19</v>
      </c>
      <c r="C12" s="226">
        <v>1149.6599999999999</v>
      </c>
      <c r="D12" s="226">
        <v>606.66999999999996</v>
      </c>
      <c r="E12" s="226">
        <v>1421.22</v>
      </c>
      <c r="F12" s="125">
        <f t="shared" si="2"/>
        <v>271.56000000000017</v>
      </c>
      <c r="G12" s="127">
        <f t="shared" si="4"/>
        <v>23.620896612911661</v>
      </c>
      <c r="H12" s="125">
        <f>(C12/T!C12)*100</f>
        <v>119.26923396132456</v>
      </c>
      <c r="I12" s="125">
        <f>(D12/T!D12)*100</f>
        <v>46.608483209514219</v>
      </c>
      <c r="J12" s="125">
        <f>(E12/T!E12)*100</f>
        <v>131.41192787794728</v>
      </c>
      <c r="K12" s="125">
        <f t="shared" si="3"/>
        <v>12.142693916622719</v>
      </c>
      <c r="L12" s="257"/>
    </row>
    <row r="13" spans="1:12" x14ac:dyDescent="0.2">
      <c r="A13" s="123">
        <v>8</v>
      </c>
      <c r="B13" s="124" t="s">
        <v>20</v>
      </c>
      <c r="C13" s="226">
        <v>624.89</v>
      </c>
      <c r="D13" s="226">
        <v>292.3</v>
      </c>
      <c r="E13" s="226">
        <v>668.87000000000012</v>
      </c>
      <c r="F13" s="125">
        <f t="shared" si="2"/>
        <v>43.980000000000132</v>
      </c>
      <c r="G13" s="127">
        <f t="shared" si="4"/>
        <v>7.0380386948103082</v>
      </c>
      <c r="H13" s="125">
        <f>(C13/T!C13)*100</f>
        <v>166.73070252674833</v>
      </c>
      <c r="I13" s="125">
        <f>(D13/T!D13)*100</f>
        <v>102.69472648701824</v>
      </c>
      <c r="J13" s="125">
        <f>(E13/T!E13)*100</f>
        <v>173.07164851088055</v>
      </c>
      <c r="K13" s="125">
        <f t="shared" si="3"/>
        <v>6.3409459841322189</v>
      </c>
      <c r="L13" s="257"/>
    </row>
    <row r="14" spans="1:12" x14ac:dyDescent="0.2">
      <c r="A14" s="123">
        <v>9</v>
      </c>
      <c r="B14" s="124" t="s">
        <v>21</v>
      </c>
      <c r="C14" s="226">
        <v>7593.57</v>
      </c>
      <c r="D14" s="226">
        <v>6387.28</v>
      </c>
      <c r="E14" s="226">
        <v>8079.66</v>
      </c>
      <c r="F14" s="125">
        <f t="shared" si="2"/>
        <v>486.09000000000015</v>
      </c>
      <c r="G14" s="127">
        <f t="shared" si="4"/>
        <v>6.4013369205788608</v>
      </c>
      <c r="H14" s="125">
        <f>(C14/T!C14)*100</f>
        <v>40.263599941462296</v>
      </c>
      <c r="I14" s="125">
        <f>(D14/T!D14)*100</f>
        <v>37.731261463757541</v>
      </c>
      <c r="J14" s="125">
        <f>(E14/T!E14)*100</f>
        <v>38.660824553336241</v>
      </c>
      <c r="K14" s="125">
        <f t="shared" si="3"/>
        <v>-1.6027753881260551</v>
      </c>
      <c r="L14" s="257"/>
    </row>
    <row r="15" spans="1:12" x14ac:dyDescent="0.2">
      <c r="A15" s="123">
        <v>10</v>
      </c>
      <c r="B15" s="124" t="s">
        <v>22</v>
      </c>
      <c r="C15" s="226">
        <v>17799.77</v>
      </c>
      <c r="D15" s="226">
        <v>14932.02</v>
      </c>
      <c r="E15" s="226">
        <v>18942.89</v>
      </c>
      <c r="F15" s="125">
        <f t="shared" si="2"/>
        <v>1143.119999999999</v>
      </c>
      <c r="G15" s="127">
        <f t="shared" si="4"/>
        <v>6.4221054541715938</v>
      </c>
      <c r="H15" s="125">
        <f>(C15/T!C15)*100</f>
        <v>30.346474265260596</v>
      </c>
      <c r="I15" s="125">
        <f>(D15/T!D15)*100</f>
        <v>28.319086568441364</v>
      </c>
      <c r="J15" s="125">
        <f>(E15/T!E15)*100</f>
        <v>32.022401442174406</v>
      </c>
      <c r="K15" s="125">
        <f t="shared" si="3"/>
        <v>1.6759271769138095</v>
      </c>
      <c r="L15" s="257"/>
    </row>
    <row r="16" spans="1:12" x14ac:dyDescent="0.2">
      <c r="A16" s="123">
        <v>11</v>
      </c>
      <c r="B16" s="124" t="s">
        <v>23</v>
      </c>
      <c r="C16" s="226">
        <v>1716.1599999999999</v>
      </c>
      <c r="D16" s="226">
        <v>1575.08</v>
      </c>
      <c r="E16" s="226">
        <v>1791.3400000000001</v>
      </c>
      <c r="F16" s="125">
        <f t="shared" si="2"/>
        <v>75.180000000000291</v>
      </c>
      <c r="G16" s="127">
        <f t="shared" si="4"/>
        <v>4.3807104232705747</v>
      </c>
      <c r="H16" s="125">
        <f>(C16/T!C16)*100</f>
        <v>30.948903003350679</v>
      </c>
      <c r="I16" s="125">
        <f>(D16/T!D16)*100</f>
        <v>32.309333333333335</v>
      </c>
      <c r="J16" s="125">
        <f>(E16/T!E16)*100</f>
        <v>32.600106644537021</v>
      </c>
      <c r="K16" s="125">
        <f t="shared" si="3"/>
        <v>1.651203641186342</v>
      </c>
      <c r="L16" s="257"/>
    </row>
    <row r="17" spans="1:12" x14ac:dyDescent="0.2">
      <c r="A17" s="123">
        <v>12</v>
      </c>
      <c r="B17" s="124" t="s">
        <v>24</v>
      </c>
      <c r="C17" s="226">
        <v>4816.6099999999997</v>
      </c>
      <c r="D17" s="226">
        <v>3608.6</v>
      </c>
      <c r="E17" s="226">
        <v>5050.9400000000005</v>
      </c>
      <c r="F17" s="125">
        <f t="shared" si="2"/>
        <v>234.33000000000084</v>
      </c>
      <c r="G17" s="127">
        <f t="shared" si="4"/>
        <v>4.8650399347258935</v>
      </c>
      <c r="H17" s="125">
        <f>(C17/T!C17)*100</f>
        <v>62.10156755655607</v>
      </c>
      <c r="I17" s="125">
        <f>(D17/T!D17)*100</f>
        <v>54.300263029595342</v>
      </c>
      <c r="J17" s="125">
        <f>(E17/T!E17)*100</f>
        <v>63.80688177585089</v>
      </c>
      <c r="K17" s="125">
        <f t="shared" si="3"/>
        <v>1.7053142192948201</v>
      </c>
      <c r="L17" s="257"/>
    </row>
    <row r="18" spans="1:12" s="122" customFormat="1" x14ac:dyDescent="0.2">
      <c r="A18" s="259" t="s">
        <v>25</v>
      </c>
      <c r="B18" s="260"/>
      <c r="C18" s="227">
        <v>59534.680000000008</v>
      </c>
      <c r="D18" s="227">
        <v>49455.57</v>
      </c>
      <c r="E18" s="227">
        <v>63194.049999999996</v>
      </c>
      <c r="F18" s="126">
        <f t="shared" si="2"/>
        <v>3659.3699999999881</v>
      </c>
      <c r="G18" s="128">
        <f t="shared" si="4"/>
        <v>6.1466190798371425</v>
      </c>
      <c r="H18" s="126">
        <f>(C18/T!C18)*100</f>
        <v>44.259757067009424</v>
      </c>
      <c r="I18" s="126">
        <f>(D18/T!D18)*100</f>
        <v>39.866102063944801</v>
      </c>
      <c r="J18" s="126">
        <f>(E18/T!E18)*100</f>
        <v>45.810011763842809</v>
      </c>
      <c r="K18" s="126">
        <f t="shared" si="3"/>
        <v>1.5502546968333846</v>
      </c>
      <c r="L18" s="258"/>
    </row>
    <row r="19" spans="1:12" x14ac:dyDescent="0.2">
      <c r="A19" s="123">
        <v>13</v>
      </c>
      <c r="B19" s="124" t="s">
        <v>26</v>
      </c>
      <c r="C19" s="226">
        <v>6612.63</v>
      </c>
      <c r="D19" s="226">
        <v>6549.58</v>
      </c>
      <c r="E19" s="226">
        <v>7121.6399999999994</v>
      </c>
      <c r="F19" s="125">
        <f t="shared" si="2"/>
        <v>509.00999999999931</v>
      </c>
      <c r="G19" s="127">
        <f t="shared" si="4"/>
        <v>7.6975424301677142</v>
      </c>
      <c r="H19" s="125">
        <f>(C19/T!C19)*100</f>
        <v>57.966627657755978</v>
      </c>
      <c r="I19" s="125">
        <f>(D19/T!D19)*100</f>
        <v>67.311736014190842</v>
      </c>
      <c r="J19" s="125">
        <f>(E19/T!E19)*100</f>
        <v>60.551521134161291</v>
      </c>
      <c r="K19" s="125">
        <f t="shared" si="3"/>
        <v>2.5848934764053126</v>
      </c>
      <c r="L19" s="257"/>
    </row>
    <row r="20" spans="1:12" x14ac:dyDescent="0.2">
      <c r="A20" s="123">
        <v>14</v>
      </c>
      <c r="B20" s="124" t="s">
        <v>27</v>
      </c>
      <c r="C20" s="226">
        <v>1250.7700000000002</v>
      </c>
      <c r="D20" s="226">
        <v>1103.19</v>
      </c>
      <c r="E20" s="226">
        <v>1231.0999999999999</v>
      </c>
      <c r="F20" s="125">
        <f t="shared" si="2"/>
        <v>-19.6700000000003</v>
      </c>
      <c r="G20" s="127">
        <f t="shared" si="4"/>
        <v>-1.5726312591443907</v>
      </c>
      <c r="H20" s="125">
        <f>(C20/T!C20)*100</f>
        <v>56.813154368513096</v>
      </c>
      <c r="I20" s="125">
        <f>(D20/T!D20)*100</f>
        <v>55.126975084700035</v>
      </c>
      <c r="J20" s="125">
        <f>(E20/T!E20)*100</f>
        <v>57.717101345997868</v>
      </c>
      <c r="K20" s="125">
        <f t="shared" si="3"/>
        <v>0.90394697748477171</v>
      </c>
      <c r="L20" s="257"/>
    </row>
    <row r="21" spans="1:12" x14ac:dyDescent="0.2">
      <c r="A21" s="123">
        <v>15</v>
      </c>
      <c r="B21" s="124" t="s">
        <v>28</v>
      </c>
      <c r="C21" s="226">
        <v>206.13000000000002</v>
      </c>
      <c r="D21" s="226">
        <v>151.97</v>
      </c>
      <c r="E21" s="226">
        <v>207.36</v>
      </c>
      <c r="F21" s="125">
        <f t="shared" si="2"/>
        <v>1.2299999999999898</v>
      </c>
      <c r="G21" s="127">
        <f t="shared" si="4"/>
        <v>0.5967108135642506</v>
      </c>
      <c r="H21" s="125">
        <f>(C21/T!C21)*100</f>
        <v>114.52302905716985</v>
      </c>
      <c r="I21" s="125">
        <f>(D21/T!D21)*100</f>
        <v>100.5292055301978</v>
      </c>
      <c r="J21" s="125">
        <f>(E21/T!E21)*100</f>
        <v>109.94114840146334</v>
      </c>
      <c r="K21" s="125">
        <f t="shared" si="3"/>
        <v>-4.581880655706513</v>
      </c>
      <c r="L21" s="257"/>
    </row>
    <row r="22" spans="1:12" x14ac:dyDescent="0.2">
      <c r="A22" s="123">
        <v>16</v>
      </c>
      <c r="B22" s="124" t="s">
        <v>29</v>
      </c>
      <c r="C22" s="226">
        <v>349.20000000000005</v>
      </c>
      <c r="D22" s="226">
        <v>326.61</v>
      </c>
      <c r="E22" s="226">
        <v>349.3</v>
      </c>
      <c r="F22" s="125">
        <f t="shared" si="2"/>
        <v>9.9999999999965894E-2</v>
      </c>
      <c r="G22" s="127">
        <f t="shared" si="4"/>
        <v>2.8636884306977625E-2</v>
      </c>
      <c r="H22" s="125">
        <f>(C22/T!C22)*100</f>
        <v>86.46560689347794</v>
      </c>
      <c r="I22" s="125">
        <f>(D22/T!D22)*100</f>
        <v>82.425236593059935</v>
      </c>
      <c r="J22" s="125">
        <f>(E22/T!E22)*100</f>
        <v>82.933662567073469</v>
      </c>
      <c r="K22" s="125">
        <f t="shared" si="3"/>
        <v>-3.5319443264044708</v>
      </c>
      <c r="L22" s="257"/>
    </row>
    <row r="23" spans="1:12" x14ac:dyDescent="0.2">
      <c r="A23" s="123">
        <v>17</v>
      </c>
      <c r="B23" s="124" t="s">
        <v>30</v>
      </c>
      <c r="C23" s="226">
        <v>141.69</v>
      </c>
      <c r="D23" s="226">
        <v>210.62</v>
      </c>
      <c r="E23" s="226">
        <v>156.07999999999998</v>
      </c>
      <c r="F23" s="125">
        <f t="shared" si="2"/>
        <v>14.389999999999986</v>
      </c>
      <c r="G23" s="127">
        <f t="shared" si="4"/>
        <v>10.155974310113619</v>
      </c>
      <c r="H23" s="125">
        <f>(C23/T!C23)*100</f>
        <v>21.232055623819946</v>
      </c>
      <c r="I23" s="125">
        <f>(D23/T!D23)*100</f>
        <v>35.56568726781493</v>
      </c>
      <c r="J23" s="125">
        <f>(E23/T!E23)*100</f>
        <v>23.803568705200544</v>
      </c>
      <c r="K23" s="125">
        <f t="shared" si="3"/>
        <v>2.5715130813805978</v>
      </c>
      <c r="L23" s="257"/>
    </row>
    <row r="24" spans="1:12" x14ac:dyDescent="0.2">
      <c r="A24" s="123">
        <v>18</v>
      </c>
      <c r="B24" s="124" t="s">
        <v>31</v>
      </c>
      <c r="C24" s="226">
        <v>16638.54</v>
      </c>
      <c r="D24" s="226">
        <v>13013.64</v>
      </c>
      <c r="E24" s="226">
        <v>16844.169999999998</v>
      </c>
      <c r="F24" s="125">
        <f t="shared" si="2"/>
        <v>205.62999999999738</v>
      </c>
      <c r="G24" s="127">
        <f t="shared" si="4"/>
        <v>1.2358656468656348</v>
      </c>
      <c r="H24" s="125">
        <f>(C24/T!C24)*100</f>
        <v>60.109268296912376</v>
      </c>
      <c r="I24" s="125">
        <f>(D24/T!D24)*100</f>
        <v>54.940009287794986</v>
      </c>
      <c r="J24" s="125">
        <f>(E24/T!E24)*100</f>
        <v>60.844378814926436</v>
      </c>
      <c r="K24" s="125">
        <f t="shared" si="3"/>
        <v>0.73511051801406069</v>
      </c>
      <c r="L24" s="257"/>
    </row>
    <row r="25" spans="1:12" x14ac:dyDescent="0.2">
      <c r="A25" s="123">
        <v>19</v>
      </c>
      <c r="B25" s="124" t="s">
        <v>32</v>
      </c>
      <c r="C25" s="226">
        <v>9976.77</v>
      </c>
      <c r="D25" s="226">
        <v>8570.08</v>
      </c>
      <c r="E25" s="226">
        <v>10187.969999999999</v>
      </c>
      <c r="F25" s="125">
        <f t="shared" si="2"/>
        <v>211.19999999999891</v>
      </c>
      <c r="G25" s="127">
        <f t="shared" si="4"/>
        <v>2.1169175995838221</v>
      </c>
      <c r="H25" s="125">
        <f>(C25/T!C25)*100</f>
        <v>69.422307083715751</v>
      </c>
      <c r="I25" s="125">
        <f>(D25/T!D25)*100</f>
        <v>70.120226019024742</v>
      </c>
      <c r="J25" s="125">
        <f>(E25/T!E25)*100</f>
        <v>69.151714747657948</v>
      </c>
      <c r="K25" s="125">
        <f t="shared" si="3"/>
        <v>-0.27059233605780264</v>
      </c>
      <c r="L25" s="257"/>
    </row>
    <row r="26" spans="1:12" x14ac:dyDescent="0.2">
      <c r="A26" s="123">
        <v>20</v>
      </c>
      <c r="B26" s="124" t="s">
        <v>33</v>
      </c>
      <c r="C26" s="226">
        <v>3471.42</v>
      </c>
      <c r="D26" s="226">
        <v>2970.13</v>
      </c>
      <c r="E26" s="226">
        <v>3229.5699999999997</v>
      </c>
      <c r="F26" s="125">
        <f t="shared" si="2"/>
        <v>-241.85000000000036</v>
      </c>
      <c r="G26" s="127">
        <f t="shared" si="4"/>
        <v>-6.9668896301801677</v>
      </c>
      <c r="H26" s="125">
        <f>(C26/T!C26)*100</f>
        <v>52.791561671667395</v>
      </c>
      <c r="I26" s="125">
        <f>(D26/T!D26)*100</f>
        <v>53.17600846482032</v>
      </c>
      <c r="J26" s="125">
        <f>(E26/T!E26)*100</f>
        <v>50.750755469789844</v>
      </c>
      <c r="K26" s="125">
        <f t="shared" si="3"/>
        <v>-2.040806201877551</v>
      </c>
      <c r="L26" s="257"/>
    </row>
    <row r="27" spans="1:12" x14ac:dyDescent="0.2">
      <c r="A27" s="123">
        <v>21</v>
      </c>
      <c r="B27" s="124" t="s">
        <v>34</v>
      </c>
      <c r="C27" s="226">
        <v>1567.12</v>
      </c>
      <c r="D27" s="226">
        <v>1371.19</v>
      </c>
      <c r="E27" s="226">
        <v>1607.52</v>
      </c>
      <c r="F27" s="125">
        <f t="shared" si="2"/>
        <v>40.400000000000091</v>
      </c>
      <c r="G27" s="127">
        <f t="shared" si="4"/>
        <v>2.5779774363163059</v>
      </c>
      <c r="H27" s="125">
        <f>(C27/T!C27)*100</f>
        <v>54.87921893275621</v>
      </c>
      <c r="I27" s="125">
        <f>(D27/T!D27)*100</f>
        <v>56.295983051960853</v>
      </c>
      <c r="J27" s="125">
        <f>(E27/T!E27)*100</f>
        <v>54.188198412297105</v>
      </c>
      <c r="K27" s="125">
        <f t="shared" si="3"/>
        <v>-0.69102052045910511</v>
      </c>
      <c r="L27" s="257"/>
    </row>
    <row r="28" spans="1:12" x14ac:dyDescent="0.2">
      <c r="A28" s="123">
        <v>22</v>
      </c>
      <c r="B28" s="124" t="s">
        <v>35</v>
      </c>
      <c r="C28" s="226">
        <v>2201.1099999999997</v>
      </c>
      <c r="D28" s="226">
        <v>2344.59</v>
      </c>
      <c r="E28" s="226">
        <v>2188.91</v>
      </c>
      <c r="F28" s="125">
        <f t="shared" si="2"/>
        <v>-12.199999999999818</v>
      </c>
      <c r="G28" s="127">
        <f t="shared" si="4"/>
        <v>-0.55426580225430899</v>
      </c>
      <c r="H28" s="125">
        <f>(C28/T!C28)*100</f>
        <v>41.483336819945677</v>
      </c>
      <c r="I28" s="125">
        <f>(D28/T!D28)*100</f>
        <v>43.020710433750288</v>
      </c>
      <c r="J28" s="125">
        <f>(E28/T!E28)*100</f>
        <v>41.724041965933182</v>
      </c>
      <c r="K28" s="125">
        <f t="shared" si="3"/>
        <v>0.24070514598750492</v>
      </c>
      <c r="L28" s="257"/>
    </row>
    <row r="29" spans="1:12" x14ac:dyDescent="0.2">
      <c r="A29" s="123">
        <v>23</v>
      </c>
      <c r="B29" s="124" t="s">
        <v>36</v>
      </c>
      <c r="C29" s="226">
        <v>19.389999999999997</v>
      </c>
      <c r="D29" s="226">
        <v>10.81</v>
      </c>
      <c r="E29" s="226">
        <v>16.25</v>
      </c>
      <c r="F29" s="125">
        <f t="shared" si="2"/>
        <v>-3.139999999999997</v>
      </c>
      <c r="G29" s="127">
        <f t="shared" si="4"/>
        <v>-16.193914388860225</v>
      </c>
      <c r="H29" s="125">
        <f>(C29/T!C29)*100</f>
        <v>71.1037770443711</v>
      </c>
      <c r="I29" s="125">
        <f>(D29/T!D29)*100</f>
        <v>46.414770287677122</v>
      </c>
      <c r="J29" s="125">
        <f>(E29/T!E29)*100</f>
        <v>61.669829222011387</v>
      </c>
      <c r="K29" s="125">
        <f t="shared" si="3"/>
        <v>-9.4339478223597126</v>
      </c>
      <c r="L29" s="257"/>
    </row>
    <row r="30" spans="1:12" x14ac:dyDescent="0.2">
      <c r="A30" s="123">
        <v>24</v>
      </c>
      <c r="B30" s="124" t="s">
        <v>37</v>
      </c>
      <c r="C30" s="226">
        <v>204.23999999999998</v>
      </c>
      <c r="D30" s="226">
        <v>157.6</v>
      </c>
      <c r="E30" s="226">
        <v>220.33</v>
      </c>
      <c r="F30" s="125">
        <f t="shared" si="2"/>
        <v>16.090000000000032</v>
      </c>
      <c r="G30" s="127">
        <f t="shared" si="4"/>
        <v>7.8779866823345239</v>
      </c>
      <c r="H30" s="125">
        <f>(C30/T!C30)*100</f>
        <v>54.999326780665136</v>
      </c>
      <c r="I30" s="125">
        <f>(D30/T!D30)*100</f>
        <v>36.820709312648944</v>
      </c>
      <c r="J30" s="125">
        <f>(E30/T!E30)*100</f>
        <v>75.172296144660521</v>
      </c>
      <c r="K30" s="125">
        <f t="shared" si="3"/>
        <v>20.172969363995385</v>
      </c>
      <c r="L30" s="257"/>
    </row>
    <row r="31" spans="1:12" x14ac:dyDescent="0.2">
      <c r="A31" s="123">
        <v>25</v>
      </c>
      <c r="B31" s="124" t="s">
        <v>38</v>
      </c>
      <c r="C31" s="226">
        <v>3.6799999999999997</v>
      </c>
      <c r="D31" s="226">
        <v>2.79</v>
      </c>
      <c r="E31" s="226">
        <v>3.9800000000000004</v>
      </c>
      <c r="F31" s="125">
        <f t="shared" si="2"/>
        <v>0.30000000000000071</v>
      </c>
      <c r="G31" s="127">
        <f t="shared" si="4"/>
        <v>8.152173913043498</v>
      </c>
      <c r="H31" s="125">
        <f>(C31/T!C31)*100</f>
        <v>34.914611005692592</v>
      </c>
      <c r="I31" s="125">
        <f>(D31/T!D31)*100</f>
        <v>30.359085963003263</v>
      </c>
      <c r="J31" s="125">
        <f>(E31/T!E31)*100</f>
        <v>43.307943416757347</v>
      </c>
      <c r="K31" s="125">
        <f t="shared" si="3"/>
        <v>8.3933324110647547</v>
      </c>
      <c r="L31" s="257"/>
    </row>
    <row r="32" spans="1:12" x14ac:dyDescent="0.2">
      <c r="A32" s="123">
        <v>26</v>
      </c>
      <c r="B32" s="124" t="s">
        <v>39</v>
      </c>
      <c r="C32" s="226">
        <v>3990.62</v>
      </c>
      <c r="D32" s="226">
        <v>3543.15</v>
      </c>
      <c r="E32" s="226">
        <v>4207.13</v>
      </c>
      <c r="F32" s="125">
        <f t="shared" si="2"/>
        <v>216.51000000000022</v>
      </c>
      <c r="G32" s="127">
        <f t="shared" si="4"/>
        <v>5.4254727335602038</v>
      </c>
      <c r="H32" s="125">
        <f>(C32/T!C32)*100</f>
        <v>71.206522146427105</v>
      </c>
      <c r="I32" s="125">
        <f>(D32/T!D32)*100</f>
        <v>76.727264852691178</v>
      </c>
      <c r="J32" s="125">
        <f>(E32/T!E32)*100</f>
        <v>72.480114669060185</v>
      </c>
      <c r="K32" s="125">
        <f t="shared" si="3"/>
        <v>1.2735925226330806</v>
      </c>
      <c r="L32" s="257"/>
    </row>
    <row r="33" spans="1:12" x14ac:dyDescent="0.2">
      <c r="A33" s="123">
        <v>27</v>
      </c>
      <c r="B33" s="124" t="s">
        <v>40</v>
      </c>
      <c r="C33" s="226">
        <v>142.45999999999998</v>
      </c>
      <c r="D33" s="226">
        <v>54.02</v>
      </c>
      <c r="E33" s="226">
        <v>150.08999999999997</v>
      </c>
      <c r="F33" s="125">
        <f t="shared" si="2"/>
        <v>7.6299999999999955</v>
      </c>
      <c r="G33" s="127">
        <f t="shared" si="4"/>
        <v>5.3558893724554242</v>
      </c>
      <c r="H33" s="125">
        <f>(C33/T!C33)*100</f>
        <v>234.07821229050273</v>
      </c>
      <c r="I33" s="125">
        <f>(D33/T!D33)*100</f>
        <v>106.33858267716536</v>
      </c>
      <c r="J33" s="125">
        <f>(E33/T!E33)*100</f>
        <v>260.84462982273197</v>
      </c>
      <c r="K33" s="125">
        <f t="shared" si="3"/>
        <v>26.766417532229241</v>
      </c>
      <c r="L33" s="257"/>
    </row>
    <row r="34" spans="1:12" x14ac:dyDescent="0.2">
      <c r="A34" s="123">
        <v>28</v>
      </c>
      <c r="B34" s="124" t="s">
        <v>41</v>
      </c>
      <c r="C34" s="226">
        <v>622.02</v>
      </c>
      <c r="D34" s="226">
        <v>603.5</v>
      </c>
      <c r="E34" s="226">
        <v>669.75</v>
      </c>
      <c r="F34" s="125">
        <f t="shared" si="2"/>
        <v>47.730000000000018</v>
      </c>
      <c r="G34" s="127">
        <f t="shared" si="4"/>
        <v>7.6733867078229032</v>
      </c>
      <c r="H34" s="125">
        <f>(C34/T!C34)*100</f>
        <v>101.69873943397153</v>
      </c>
      <c r="I34" s="125">
        <f>(D34/T!D34)*100</f>
        <v>124.79321753515302</v>
      </c>
      <c r="J34" s="125">
        <f>(E34/T!E34)*100</f>
        <v>96.786080723709873</v>
      </c>
      <c r="K34" s="125">
        <f t="shared" si="3"/>
        <v>-4.9126587102616526</v>
      </c>
      <c r="L34" s="257"/>
    </row>
    <row r="35" spans="1:12" x14ac:dyDescent="0.2">
      <c r="A35" s="123">
        <v>29</v>
      </c>
      <c r="B35" s="124" t="s">
        <v>42</v>
      </c>
      <c r="C35" s="226">
        <v>29.029999999999998</v>
      </c>
      <c r="D35" s="226">
        <v>27.09</v>
      </c>
      <c r="E35" s="226">
        <v>22.12</v>
      </c>
      <c r="F35" s="125">
        <f t="shared" si="2"/>
        <v>-6.9099999999999966</v>
      </c>
      <c r="G35" s="127">
        <f t="shared" si="4"/>
        <v>-23.802962452635196</v>
      </c>
      <c r="H35" s="125">
        <f>(C35/T!C35)*100</f>
        <v>49.547704386414054</v>
      </c>
      <c r="I35" s="125">
        <f>(D35/T!D35)*100</f>
        <v>40.056188082212039</v>
      </c>
      <c r="J35" s="125">
        <f>(E35/T!E35)*100</f>
        <v>37.753882915173236</v>
      </c>
      <c r="K35" s="125">
        <f t="shared" si="3"/>
        <v>-11.793821471240818</v>
      </c>
      <c r="L35" s="257"/>
    </row>
    <row r="36" spans="1:12" x14ac:dyDescent="0.2">
      <c r="A36" s="123">
        <v>30</v>
      </c>
      <c r="B36" s="124" t="s">
        <v>43</v>
      </c>
      <c r="C36" s="226">
        <v>12.870000000000001</v>
      </c>
      <c r="D36" s="226">
        <v>9.48</v>
      </c>
      <c r="E36" s="226">
        <v>13.68</v>
      </c>
      <c r="F36" s="125">
        <f t="shared" si="2"/>
        <v>0.80999999999999872</v>
      </c>
      <c r="G36" s="127">
        <f t="shared" si="4"/>
        <v>6.2937062937062835</v>
      </c>
      <c r="H36" s="125">
        <f>(C36/T!C36)*100</f>
        <v>105.40540540540542</v>
      </c>
      <c r="I36" s="125">
        <f>(D36/T!D36)*100</f>
        <v>68.398268398268399</v>
      </c>
      <c r="J36" s="125">
        <f>(E36/T!E36)*100</f>
        <v>108.9171974522293</v>
      </c>
      <c r="K36" s="125">
        <f t="shared" si="3"/>
        <v>3.511792046823885</v>
      </c>
      <c r="L36" s="257"/>
    </row>
    <row r="37" spans="1:12" x14ac:dyDescent="0.2">
      <c r="A37" s="123">
        <v>31</v>
      </c>
      <c r="B37" s="124" t="s">
        <v>44</v>
      </c>
      <c r="C37" s="226">
        <v>1429.3</v>
      </c>
      <c r="D37" s="226">
        <v>1186.6600000000001</v>
      </c>
      <c r="E37" s="226">
        <v>1476.4699999999998</v>
      </c>
      <c r="F37" s="125">
        <f t="shared" si="2"/>
        <v>47.169999999999845</v>
      </c>
      <c r="G37" s="127">
        <f t="shared" si="4"/>
        <v>3.3002168893864021</v>
      </c>
      <c r="H37" s="125">
        <f>(C37/T!C37)*100</f>
        <v>59.428129508667027</v>
      </c>
      <c r="I37" s="125">
        <f>(D37/T!D37)*100</f>
        <v>54.977414348259181</v>
      </c>
      <c r="J37" s="125">
        <f>(E37/T!E37)*100</f>
        <v>58.953862125416755</v>
      </c>
      <c r="K37" s="125">
        <f t="shared" si="3"/>
        <v>-0.47426738325027173</v>
      </c>
      <c r="L37" s="257"/>
    </row>
    <row r="38" spans="1:12" s="122" customFormat="1" x14ac:dyDescent="0.2">
      <c r="A38" s="259" t="s">
        <v>45</v>
      </c>
      <c r="B38" s="260"/>
      <c r="C38" s="227">
        <v>48868.990000000005</v>
      </c>
      <c r="D38" s="227">
        <v>42206.700000000004</v>
      </c>
      <c r="E38" s="227">
        <v>49903.460000000006</v>
      </c>
      <c r="F38" s="126">
        <f t="shared" ref="F38:F58" si="5">(E38-C38)</f>
        <v>1034.4700000000012</v>
      </c>
      <c r="G38" s="128">
        <f t="shared" si="4"/>
        <v>2.1168229586901655</v>
      </c>
      <c r="H38" s="126">
        <f>(C38/T!C38)*100</f>
        <v>60.473085765155666</v>
      </c>
      <c r="I38" s="126">
        <f>(D38/T!D38)*100</f>
        <v>60.206051744735475</v>
      </c>
      <c r="J38" s="126">
        <f>(E38/T!E38)*100</f>
        <v>61.147830621715137</v>
      </c>
      <c r="K38" s="126">
        <f t="shared" ref="K38:K58" si="6">(J38-H38)</f>
        <v>0.67474485655947092</v>
      </c>
      <c r="L38" s="258"/>
    </row>
    <row r="39" spans="1:12" x14ac:dyDescent="0.2">
      <c r="A39" s="123">
        <v>32</v>
      </c>
      <c r="B39" s="124" t="s">
        <v>46</v>
      </c>
      <c r="C39" s="226">
        <v>4021.14</v>
      </c>
      <c r="D39" s="226">
        <v>7484.18</v>
      </c>
      <c r="E39" s="226">
        <v>8557.3900000000012</v>
      </c>
      <c r="F39" s="125">
        <f t="shared" si="5"/>
        <v>4536.2500000000018</v>
      </c>
      <c r="G39" s="127">
        <f t="shared" si="4"/>
        <v>112.81004889160791</v>
      </c>
      <c r="H39" s="125">
        <f>(C39/T!C39)*100</f>
        <v>95.812147060925923</v>
      </c>
      <c r="I39" s="125">
        <f>(D39/T!D39)*100</f>
        <v>94.945696782402749</v>
      </c>
      <c r="J39" s="125">
        <f>(E39/T!E39)*100</f>
        <v>108.64526531622751</v>
      </c>
      <c r="K39" s="125">
        <f t="shared" si="6"/>
        <v>12.833118255301585</v>
      </c>
      <c r="L39" s="257"/>
    </row>
    <row r="40" spans="1:12" s="122" customFormat="1" x14ac:dyDescent="0.2">
      <c r="A40" s="259" t="s">
        <v>47</v>
      </c>
      <c r="B40" s="260"/>
      <c r="C40" s="227">
        <v>4021.14</v>
      </c>
      <c r="D40" s="227">
        <v>7484.18</v>
      </c>
      <c r="E40" s="227">
        <v>8557.3900000000012</v>
      </c>
      <c r="F40" s="126">
        <f t="shared" si="5"/>
        <v>4536.2500000000018</v>
      </c>
      <c r="G40" s="128">
        <f t="shared" si="4"/>
        <v>112.81004889160791</v>
      </c>
      <c r="H40" s="126">
        <f>(C40/T!C40)*100</f>
        <v>95.812147060925923</v>
      </c>
      <c r="I40" s="126">
        <f>(D40/T!D40)*100</f>
        <v>94.945696782402749</v>
      </c>
      <c r="J40" s="126">
        <f>(E40/T!E40)*100</f>
        <v>108.64526531622751</v>
      </c>
      <c r="K40" s="126">
        <f t="shared" si="6"/>
        <v>12.833118255301585</v>
      </c>
      <c r="L40" s="258"/>
    </row>
    <row r="41" spans="1:12" x14ac:dyDescent="0.2">
      <c r="A41" s="123">
        <v>33</v>
      </c>
      <c r="B41" s="124" t="s">
        <v>48</v>
      </c>
      <c r="C41" s="226">
        <v>7382.29</v>
      </c>
      <c r="D41" s="226">
        <v>6307.51</v>
      </c>
      <c r="E41" s="226">
        <v>7605.75</v>
      </c>
      <c r="F41" s="125">
        <f t="shared" si="5"/>
        <v>223.46000000000004</v>
      </c>
      <c r="G41" s="127">
        <f t="shared" si="4"/>
        <v>3.0269740148382147</v>
      </c>
      <c r="H41" s="125">
        <f>(C41/T!C41)*100</f>
        <v>73.864263987833198</v>
      </c>
      <c r="I41" s="125">
        <f>(D41/T!D41)*100</f>
        <v>76.864423922924871</v>
      </c>
      <c r="J41" s="125">
        <f>(E41/T!E41)*100</f>
        <v>73.518466249603691</v>
      </c>
      <c r="K41" s="125">
        <f t="shared" si="6"/>
        <v>-0.34579773822950699</v>
      </c>
      <c r="L41" s="257"/>
    </row>
    <row r="42" spans="1:12" s="122" customFormat="1" x14ac:dyDescent="0.2">
      <c r="A42" s="259" t="s">
        <v>49</v>
      </c>
      <c r="B42" s="260"/>
      <c r="C42" s="227">
        <v>7382.29</v>
      </c>
      <c r="D42" s="227">
        <v>6307.51</v>
      </c>
      <c r="E42" s="227">
        <v>7605.75</v>
      </c>
      <c r="F42" s="126">
        <f t="shared" si="5"/>
        <v>223.46000000000004</v>
      </c>
      <c r="G42" s="128">
        <f t="shared" si="4"/>
        <v>3.0269740148382147</v>
      </c>
      <c r="H42" s="126">
        <f>(C42/T!C42)*100</f>
        <v>73.864263987833198</v>
      </c>
      <c r="I42" s="126">
        <f>(D42/T!D42)*100</f>
        <v>76.864423922924871</v>
      </c>
      <c r="J42" s="126">
        <f>(E42/T!E42)*100</f>
        <v>73.518466249603691</v>
      </c>
      <c r="K42" s="126">
        <f t="shared" si="6"/>
        <v>-0.34579773822950699</v>
      </c>
      <c r="L42" s="258"/>
    </row>
    <row r="43" spans="1:12" x14ac:dyDescent="0.2">
      <c r="A43" s="123">
        <v>34</v>
      </c>
      <c r="B43" s="124" t="s">
        <v>50</v>
      </c>
      <c r="C43" s="226">
        <v>2187.6</v>
      </c>
      <c r="D43" s="226">
        <v>1847.46</v>
      </c>
      <c r="E43" s="226">
        <v>2280.54</v>
      </c>
      <c r="F43" s="125">
        <f t="shared" si="5"/>
        <v>92.940000000000055</v>
      </c>
      <c r="G43" s="127">
        <f t="shared" si="4"/>
        <v>4.2484914975315435</v>
      </c>
      <c r="H43" s="125">
        <f>(C43/T!C43)*100</f>
        <v>81.631434595219872</v>
      </c>
      <c r="I43" s="125">
        <f>(D43/T!D43)*100</f>
        <v>89.123985122364218</v>
      </c>
      <c r="J43" s="125">
        <f>(E43/T!E43)*100</f>
        <v>80.937948070016034</v>
      </c>
      <c r="K43" s="125">
        <f t="shared" si="6"/>
        <v>-0.6934865252038378</v>
      </c>
      <c r="L43" s="257"/>
    </row>
    <row r="44" spans="1:12" x14ac:dyDescent="0.2">
      <c r="A44" s="123">
        <v>35</v>
      </c>
      <c r="B44" s="124" t="s">
        <v>51</v>
      </c>
      <c r="C44" s="226">
        <v>219.19000000000005</v>
      </c>
      <c r="D44" s="226">
        <v>202.37</v>
      </c>
      <c r="E44" s="226">
        <v>273.88</v>
      </c>
      <c r="F44" s="125">
        <f t="shared" si="5"/>
        <v>54.689999999999941</v>
      </c>
      <c r="G44" s="127">
        <f t="shared" si="4"/>
        <v>24.950955791778789</v>
      </c>
      <c r="H44" s="125">
        <f>(C44/T!C44)*100</f>
        <v>61.470076841101594</v>
      </c>
      <c r="I44" s="125">
        <f>(D44/T!D44)*100</f>
        <v>63.317793560902345</v>
      </c>
      <c r="J44" s="125">
        <f>(E44/T!E44)*100</f>
        <v>79.137771613499766</v>
      </c>
      <c r="K44" s="125">
        <f t="shared" si="6"/>
        <v>17.667694772398171</v>
      </c>
      <c r="L44" s="257"/>
    </row>
    <row r="45" spans="1:12" x14ac:dyDescent="0.2">
      <c r="A45" s="123">
        <v>36</v>
      </c>
      <c r="B45" s="124" t="s">
        <v>52</v>
      </c>
      <c r="C45" s="226">
        <v>468</v>
      </c>
      <c r="D45" s="226">
        <v>379.04</v>
      </c>
      <c r="E45" s="226">
        <v>471.25</v>
      </c>
      <c r="F45" s="125">
        <f t="shared" si="5"/>
        <v>3.25</v>
      </c>
      <c r="G45" s="127">
        <f t="shared" si="4"/>
        <v>0.69444444444444442</v>
      </c>
      <c r="H45" s="125">
        <f>(C45/T!C45)*100</f>
        <v>98.842612148348408</v>
      </c>
      <c r="I45" s="125">
        <f>(D45/T!D45)*100</f>
        <v>72.0841336553639</v>
      </c>
      <c r="J45" s="125">
        <f>(E45/T!E45)*100</f>
        <v>106.83276280292897</v>
      </c>
      <c r="K45" s="125">
        <f t="shared" si="6"/>
        <v>7.9901506545805603</v>
      </c>
      <c r="L45" s="257"/>
    </row>
    <row r="46" spans="1:12" x14ac:dyDescent="0.2">
      <c r="A46" s="123">
        <v>37</v>
      </c>
      <c r="B46" s="124" t="s">
        <v>53</v>
      </c>
      <c r="C46" s="226">
        <v>633.32000000000005</v>
      </c>
      <c r="D46" s="226">
        <v>484.9</v>
      </c>
      <c r="E46" s="226">
        <v>660.27</v>
      </c>
      <c r="F46" s="125">
        <f t="shared" si="5"/>
        <v>26.949999999999932</v>
      </c>
      <c r="G46" s="127">
        <f t="shared" si="4"/>
        <v>4.255352744268289</v>
      </c>
      <c r="H46" s="125">
        <f>(C46/T!C46)*100</f>
        <v>115.98205292555627</v>
      </c>
      <c r="I46" s="125">
        <f>(D46/T!D46)*100</f>
        <v>103.94426580921757</v>
      </c>
      <c r="J46" s="125">
        <f>(E46/T!E46)*100</f>
        <v>114.20590168471306</v>
      </c>
      <c r="K46" s="125">
        <f t="shared" si="6"/>
        <v>-1.7761512408432196</v>
      </c>
      <c r="L46" s="257"/>
    </row>
    <row r="47" spans="1:12" x14ac:dyDescent="0.2">
      <c r="A47" s="123">
        <v>38</v>
      </c>
      <c r="B47" s="124" t="s">
        <v>54</v>
      </c>
      <c r="C47" s="226">
        <v>235.54</v>
      </c>
      <c r="D47" s="226">
        <v>210.87</v>
      </c>
      <c r="E47" s="226">
        <v>241.71999999999997</v>
      </c>
      <c r="F47" s="125">
        <f t="shared" si="5"/>
        <v>6.1799999999999784</v>
      </c>
      <c r="G47" s="127">
        <f t="shared" si="4"/>
        <v>2.6237581727095094</v>
      </c>
      <c r="H47" s="125">
        <f>(C47/T!C47)*100</f>
        <v>95.837571713390574</v>
      </c>
      <c r="I47" s="125">
        <f>(D47/T!D47)*100</f>
        <v>107.85637563295995</v>
      </c>
      <c r="J47" s="125">
        <f>(E47/T!E47)*100</f>
        <v>94.536352614494106</v>
      </c>
      <c r="K47" s="125">
        <f t="shared" si="6"/>
        <v>-1.3012190988964676</v>
      </c>
      <c r="L47" s="257"/>
    </row>
    <row r="48" spans="1:12" x14ac:dyDescent="0.2">
      <c r="A48" s="123">
        <v>39</v>
      </c>
      <c r="B48" s="124" t="s">
        <v>55</v>
      </c>
      <c r="C48" s="226">
        <v>112.27</v>
      </c>
      <c r="D48" s="226">
        <v>105.23</v>
      </c>
      <c r="E48" s="226">
        <v>116.39</v>
      </c>
      <c r="F48" s="125">
        <f t="shared" si="5"/>
        <v>4.1200000000000045</v>
      </c>
      <c r="G48" s="127">
        <f t="shared" si="4"/>
        <v>3.669724770642206</v>
      </c>
      <c r="H48" s="125">
        <f>(C48/T!C48)*100</f>
        <v>83.633790226460064</v>
      </c>
      <c r="I48" s="125">
        <f>(D48/T!D48)*100</f>
        <v>75.74863230636339</v>
      </c>
      <c r="J48" s="125">
        <f>(E48/T!E48)*100</f>
        <v>87.934421275309745</v>
      </c>
      <c r="K48" s="125">
        <f t="shared" si="6"/>
        <v>4.3006310488496808</v>
      </c>
      <c r="L48" s="257"/>
    </row>
    <row r="49" spans="1:12" x14ac:dyDescent="0.2">
      <c r="A49" s="123">
        <v>40</v>
      </c>
      <c r="B49" s="124" t="s">
        <v>56</v>
      </c>
      <c r="C49" s="226">
        <v>86.039999999999992</v>
      </c>
      <c r="D49" s="226">
        <v>104.49</v>
      </c>
      <c r="E49" s="226">
        <v>83.19</v>
      </c>
      <c r="F49" s="125">
        <f t="shared" si="5"/>
        <v>-2.8499999999999943</v>
      </c>
      <c r="G49" s="127">
        <f t="shared" si="4"/>
        <v>-3.3124128312412764</v>
      </c>
      <c r="H49" s="125">
        <f>(C49/T!C49)*100</f>
        <v>49.605073508215625</v>
      </c>
      <c r="I49" s="125">
        <f>(D49/T!D49)*100</f>
        <v>61.671486749690139</v>
      </c>
      <c r="J49" s="125">
        <f>(E49/T!E49)*100</f>
        <v>52.00350065637307</v>
      </c>
      <c r="K49" s="125">
        <f t="shared" si="6"/>
        <v>2.3984271481574453</v>
      </c>
      <c r="L49" s="257"/>
    </row>
    <row r="50" spans="1:12" s="122" customFormat="1" x14ac:dyDescent="0.2">
      <c r="A50" s="259" t="s">
        <v>57</v>
      </c>
      <c r="B50" s="260"/>
      <c r="C50" s="227">
        <v>3941.96</v>
      </c>
      <c r="D50" s="227">
        <v>3334.3599999999997</v>
      </c>
      <c r="E50" s="227">
        <v>4127.2300000000005</v>
      </c>
      <c r="F50" s="126">
        <f t="shared" si="5"/>
        <v>185.27000000000044</v>
      </c>
      <c r="G50" s="128">
        <f t="shared" si="4"/>
        <v>4.6999462196470905</v>
      </c>
      <c r="H50" s="126">
        <f>(C50/T!C50)*100</f>
        <v>85.519653231859976</v>
      </c>
      <c r="I50" s="126">
        <f>(D50/T!D50)*100</f>
        <v>85.744629967264203</v>
      </c>
      <c r="J50" s="126">
        <f>(E50/T!E50)*100</f>
        <v>87.238189047112783</v>
      </c>
      <c r="K50" s="126">
        <f t="shared" si="6"/>
        <v>1.7185358152528067</v>
      </c>
      <c r="L50" s="258"/>
    </row>
    <row r="51" spans="1:12" x14ac:dyDescent="0.2">
      <c r="A51" s="123">
        <v>41</v>
      </c>
      <c r="B51" s="124" t="s">
        <v>58</v>
      </c>
      <c r="C51" s="226">
        <v>0</v>
      </c>
      <c r="D51" s="226">
        <v>0</v>
      </c>
      <c r="E51" s="226">
        <v>0</v>
      </c>
      <c r="F51" s="125">
        <f t="shared" si="5"/>
        <v>0</v>
      </c>
      <c r="G51" s="127" t="str">
        <f t="shared" si="4"/>
        <v/>
      </c>
      <c r="H51" s="125" t="e">
        <f>(C51/T!C51)*100</f>
        <v>#DIV/0!</v>
      </c>
      <c r="I51" s="125" t="e">
        <f>(D51/T!D51)*100</f>
        <v>#DIV/0!</v>
      </c>
      <c r="J51" s="125" t="e">
        <f>(E51/T!E51)*100</f>
        <v>#DIV/0!</v>
      </c>
      <c r="K51" s="125" t="e">
        <f t="shared" si="6"/>
        <v>#DIV/0!</v>
      </c>
      <c r="L51" s="257"/>
    </row>
    <row r="52" spans="1:12" x14ac:dyDescent="0.2">
      <c r="A52" s="123">
        <v>42</v>
      </c>
      <c r="B52" s="124" t="s">
        <v>59</v>
      </c>
      <c r="C52" s="226">
        <v>0</v>
      </c>
      <c r="D52" s="226">
        <v>0</v>
      </c>
      <c r="E52" s="226">
        <v>0</v>
      </c>
      <c r="F52" s="125">
        <f t="shared" si="5"/>
        <v>0</v>
      </c>
      <c r="G52" s="127" t="str">
        <f t="shared" si="4"/>
        <v/>
      </c>
      <c r="H52" s="125" t="e">
        <f>(C52/T!C52)*100</f>
        <v>#DIV/0!</v>
      </c>
      <c r="I52" s="125" t="e">
        <f>(D52/T!D52)*100</f>
        <v>#DIV/0!</v>
      </c>
      <c r="J52" s="125" t="e">
        <f>(E52/T!E52)*100</f>
        <v>#DIV/0!</v>
      </c>
      <c r="K52" s="125" t="e">
        <f t="shared" si="6"/>
        <v>#DIV/0!</v>
      </c>
      <c r="L52" s="257"/>
    </row>
    <row r="53" spans="1:12" x14ac:dyDescent="0.2">
      <c r="A53" s="123">
        <v>43</v>
      </c>
      <c r="B53" s="124" t="s">
        <v>60</v>
      </c>
      <c r="C53" s="226">
        <v>0</v>
      </c>
      <c r="D53" s="226">
        <v>0</v>
      </c>
      <c r="E53" s="226">
        <v>0</v>
      </c>
      <c r="F53" s="125">
        <f t="shared" si="5"/>
        <v>0</v>
      </c>
      <c r="G53" s="127" t="str">
        <f t="shared" si="4"/>
        <v/>
      </c>
      <c r="H53" s="125" t="e">
        <f>(C53/T!C53)*100</f>
        <v>#DIV/0!</v>
      </c>
      <c r="I53" s="125" t="e">
        <f>(D53/T!D53)*100</f>
        <v>#DIV/0!</v>
      </c>
      <c r="J53" s="125" t="e">
        <f>(E53/T!E53)*100</f>
        <v>#DIV/0!</v>
      </c>
      <c r="K53" s="125" t="e">
        <f t="shared" si="6"/>
        <v>#DIV/0!</v>
      </c>
      <c r="L53" s="257"/>
    </row>
    <row r="54" spans="1:12" x14ac:dyDescent="0.2">
      <c r="A54" s="123">
        <v>44</v>
      </c>
      <c r="B54" s="124" t="s">
        <v>61</v>
      </c>
      <c r="C54" s="226">
        <v>0</v>
      </c>
      <c r="D54" s="226">
        <v>0</v>
      </c>
      <c r="E54" s="226">
        <v>0</v>
      </c>
      <c r="F54" s="125">
        <f t="shared" si="5"/>
        <v>0</v>
      </c>
      <c r="G54" s="127" t="str">
        <f t="shared" si="4"/>
        <v/>
      </c>
      <c r="H54" s="125" t="e">
        <f>(C54/T!C54)*100</f>
        <v>#DIV/0!</v>
      </c>
      <c r="I54" s="125" t="e">
        <f>(D54/T!D54)*100</f>
        <v>#DIV/0!</v>
      </c>
      <c r="J54" s="125" t="e">
        <f>(E54/T!E54)*100</f>
        <v>#DIV/0!</v>
      </c>
      <c r="K54" s="125" t="e">
        <f t="shared" si="6"/>
        <v>#DIV/0!</v>
      </c>
      <c r="L54" s="257"/>
    </row>
    <row r="55" spans="1:12" x14ac:dyDescent="0.2">
      <c r="A55" s="123">
        <v>45</v>
      </c>
      <c r="B55" s="124" t="s">
        <v>62</v>
      </c>
      <c r="C55" s="226">
        <v>0</v>
      </c>
      <c r="D55" s="226">
        <v>0</v>
      </c>
      <c r="E55" s="226">
        <v>0</v>
      </c>
      <c r="F55" s="125">
        <f t="shared" si="5"/>
        <v>0</v>
      </c>
      <c r="G55" s="127" t="str">
        <f t="shared" si="4"/>
        <v/>
      </c>
      <c r="H55" s="125" t="e">
        <f>(C55/T!C55)*100</f>
        <v>#DIV/0!</v>
      </c>
      <c r="I55" s="125" t="e">
        <f>(D55/T!D55)*100</f>
        <v>#DIV/0!</v>
      </c>
      <c r="J55" s="125" t="e">
        <f>(E55/T!E55)*100</f>
        <v>#DIV/0!</v>
      </c>
      <c r="K55" s="125" t="e">
        <f t="shared" si="6"/>
        <v>#DIV/0!</v>
      </c>
      <c r="L55" s="257"/>
    </row>
    <row r="56" spans="1:12" x14ac:dyDescent="0.2">
      <c r="A56" s="123">
        <v>46</v>
      </c>
      <c r="B56" s="124" t="s">
        <v>63</v>
      </c>
      <c r="C56" s="226">
        <v>0</v>
      </c>
      <c r="D56" s="226">
        <v>0</v>
      </c>
      <c r="E56" s="226">
        <v>0</v>
      </c>
      <c r="F56" s="125">
        <f t="shared" si="5"/>
        <v>0</v>
      </c>
      <c r="G56" s="127" t="str">
        <f t="shared" si="4"/>
        <v/>
      </c>
      <c r="H56" s="125" t="e">
        <f>(C56/T!C56)*100</f>
        <v>#DIV/0!</v>
      </c>
      <c r="I56" s="125" t="e">
        <f>(D56/T!D56)*100</f>
        <v>#DIV/0!</v>
      </c>
      <c r="J56" s="125" t="e">
        <f>(E56/T!E56)*100</f>
        <v>#DIV/0!</v>
      </c>
      <c r="K56" s="125" t="e">
        <f t="shared" si="6"/>
        <v>#DIV/0!</v>
      </c>
      <c r="L56" s="257"/>
    </row>
    <row r="57" spans="1:12" s="122" customFormat="1" x14ac:dyDescent="0.2">
      <c r="A57" s="259" t="s">
        <v>64</v>
      </c>
      <c r="B57" s="260"/>
      <c r="C57" s="227">
        <v>0</v>
      </c>
      <c r="D57" s="227">
        <v>0</v>
      </c>
      <c r="E57" s="227">
        <v>0</v>
      </c>
      <c r="F57" s="126">
        <f t="shared" si="5"/>
        <v>0</v>
      </c>
      <c r="G57" s="128" t="str">
        <f t="shared" si="4"/>
        <v/>
      </c>
      <c r="H57" s="126" t="e">
        <f>(C57/T!C57)*100</f>
        <v>#DIV/0!</v>
      </c>
      <c r="I57" s="126" t="e">
        <f>(D57/T!D57)*100</f>
        <v>#DIV/0!</v>
      </c>
      <c r="J57" s="126" t="e">
        <f>(E57/T!E57)*100</f>
        <v>#DIV/0!</v>
      </c>
      <c r="K57" s="126" t="e">
        <f t="shared" si="6"/>
        <v>#DIV/0!</v>
      </c>
      <c r="L57" s="258"/>
    </row>
    <row r="58" spans="1:12" s="122" customFormat="1" x14ac:dyDescent="0.2">
      <c r="A58" s="259" t="s">
        <v>65</v>
      </c>
      <c r="B58" s="260"/>
      <c r="C58" s="227">
        <v>123749.06000000001</v>
      </c>
      <c r="D58" s="227">
        <v>108788.32</v>
      </c>
      <c r="E58" s="227">
        <v>133387.84</v>
      </c>
      <c r="F58" s="126">
        <f t="shared" si="5"/>
        <v>9638.7799999999843</v>
      </c>
      <c r="G58" s="128">
        <f t="shared" si="4"/>
        <v>7.7889722960319725</v>
      </c>
      <c r="H58" s="126">
        <f>(C58/T!C58)*100</f>
        <v>52.856238268762468</v>
      </c>
      <c r="I58" s="126">
        <f>(D58/T!D58)*100</f>
        <v>50.803552857198774</v>
      </c>
      <c r="J58" s="126">
        <f>(E58/T!E58)*100</f>
        <v>55.002552656240752</v>
      </c>
      <c r="K58" s="126">
        <f t="shared" si="6"/>
        <v>2.1463143874782844</v>
      </c>
      <c r="L58" s="258"/>
    </row>
    <row r="59" spans="1:12" x14ac:dyDescent="0.2">
      <c r="G59" s="34" t="str">
        <f t="shared" si="4"/>
        <v/>
      </c>
      <c r="L59" s="257"/>
    </row>
    <row r="60" spans="1:12" x14ac:dyDescent="0.2">
      <c r="G60" s="34" t="str">
        <f t="shared" si="4"/>
        <v/>
      </c>
      <c r="L60" s="257"/>
    </row>
    <row r="61" spans="1:12" x14ac:dyDescent="0.2">
      <c r="G61" s="34" t="str">
        <f t="shared" ref="G61:G64" si="7">IF(C61=0,"",(E61-C61)/C61*100)</f>
        <v/>
      </c>
    </row>
    <row r="62" spans="1:12" x14ac:dyDescent="0.2">
      <c r="G62" s="34" t="str">
        <f t="shared" si="7"/>
        <v/>
      </c>
    </row>
    <row r="63" spans="1:12" x14ac:dyDescent="0.2">
      <c r="G63" s="34" t="str">
        <f t="shared" si="7"/>
        <v/>
      </c>
    </row>
    <row r="64" spans="1:12" x14ac:dyDescent="0.2">
      <c r="G64" s="34" t="str">
        <f t="shared" si="7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Q43" sqref="Q43"/>
    </sheetView>
  </sheetViews>
  <sheetFormatPr defaultColWidth="9.140625" defaultRowHeight="12.75" x14ac:dyDescent="0.2"/>
  <cols>
    <col min="1" max="1" width="4.85546875" style="12" customWidth="1"/>
    <col min="2" max="2" width="31" style="12" customWidth="1"/>
    <col min="3" max="5" width="13.7109375" style="228" customWidth="1"/>
    <col min="6" max="6" width="13.7109375" style="12" customWidth="1"/>
    <col min="7" max="7" width="13.7109375" style="34" customWidth="1"/>
    <col min="8" max="10" width="13.7109375" style="12" customWidth="1"/>
    <col min="11" max="11" width="13.7109375" style="34" customWidth="1"/>
    <col min="12" max="15" width="13.7109375" style="12" customWidth="1"/>
    <col min="16" max="221" width="9.140625" style="12" customWidth="1"/>
    <col min="222" max="16384" width="9.140625" style="12"/>
  </cols>
  <sheetData>
    <row r="1" spans="1:16" s="25" customFormat="1" ht="25.5" customHeight="1" x14ac:dyDescent="0.25">
      <c r="A1" s="14" t="s">
        <v>127</v>
      </c>
      <c r="C1" s="220" t="s">
        <v>128</v>
      </c>
      <c r="D1" s="220"/>
      <c r="E1" s="220"/>
      <c r="F1" s="14"/>
      <c r="G1" s="14"/>
      <c r="H1" s="14"/>
      <c r="I1" s="14"/>
      <c r="J1" s="14"/>
      <c r="K1" s="14"/>
    </row>
    <row r="2" spans="1:16" s="25" customFormat="1" ht="16.5" customHeight="1" x14ac:dyDescent="0.25">
      <c r="A2" s="14"/>
      <c r="C2" s="235" t="s">
        <v>68</v>
      </c>
      <c r="D2" s="235"/>
      <c r="E2" s="235"/>
      <c r="F2" s="47"/>
      <c r="G2" s="47"/>
      <c r="H2" s="48"/>
      <c r="I2" s="283" t="s">
        <v>2</v>
      </c>
      <c r="J2" s="283"/>
      <c r="K2" s="283"/>
      <c r="L2" s="283"/>
      <c r="M2" s="283"/>
      <c r="N2" s="283"/>
      <c r="O2" s="283"/>
    </row>
    <row r="3" spans="1:16" s="28" customFormat="1" ht="17.25" customHeight="1" x14ac:dyDescent="0.2">
      <c r="A3" s="264" t="s">
        <v>129</v>
      </c>
      <c r="B3" s="264" t="s">
        <v>4</v>
      </c>
      <c r="C3" s="272" t="s">
        <v>5</v>
      </c>
      <c r="D3" s="272"/>
      <c r="E3" s="272"/>
      <c r="F3" s="272"/>
      <c r="G3" s="272"/>
      <c r="H3" s="272" t="s">
        <v>130</v>
      </c>
      <c r="I3" s="272"/>
      <c r="J3" s="272"/>
      <c r="K3" s="272"/>
      <c r="L3" s="272" t="s">
        <v>131</v>
      </c>
      <c r="M3" s="272"/>
      <c r="N3" s="272"/>
      <c r="O3" s="272"/>
      <c r="P3" s="254" t="s">
        <v>132</v>
      </c>
    </row>
    <row r="4" spans="1:16" s="28" customFormat="1" ht="38.25" x14ac:dyDescent="0.2">
      <c r="A4" s="264"/>
      <c r="B4" s="264"/>
      <c r="C4" s="234" t="s">
        <v>8</v>
      </c>
      <c r="D4" s="234" t="s">
        <v>9</v>
      </c>
      <c r="E4" s="234" t="s">
        <v>10</v>
      </c>
      <c r="F4" s="264" t="str">
        <f>"GROWTH DURING THE YEAR " &amp;AsOn!D1</f>
        <v>GROWTH DURING THE YEAR 2026-27</v>
      </c>
      <c r="G4" s="264"/>
      <c r="H4" s="31" t="str">
        <f>C4</f>
        <v>As on  31ST MAR 26</v>
      </c>
      <c r="I4" s="31" t="str">
        <f>D4</f>
        <v>As on 30TH JUNE 25</v>
      </c>
      <c r="J4" s="31" t="str">
        <f>E4</f>
        <v>As on 30TH JUNE 26</v>
      </c>
      <c r="K4" s="45" t="str">
        <f>F4</f>
        <v>GROWTH DURING THE YEAR 2026-27</v>
      </c>
      <c r="L4" s="31" t="str">
        <f>C4</f>
        <v>As on  31ST MAR 26</v>
      </c>
      <c r="M4" s="31" t="str">
        <f>D4</f>
        <v>As on 30TH JUNE 25</v>
      </c>
      <c r="N4" s="31" t="str">
        <f>E4</f>
        <v>As on 30TH JUNE 26</v>
      </c>
      <c r="O4" s="45" t="str">
        <f>F4</f>
        <v>GROWTH DURING THE YEAR 2026-27</v>
      </c>
      <c r="P4" s="254"/>
    </row>
    <row r="5" spans="1:16" s="25" customFormat="1" x14ac:dyDescent="0.2">
      <c r="C5" s="224" t="str">
        <f>RIGHT(C4,7)</f>
        <v xml:space="preserve"> MAR 26</v>
      </c>
      <c r="D5" s="224" t="str">
        <f t="shared" ref="D5:E5" si="0">RIGHT(D4,7)</f>
        <v>JUNE 25</v>
      </c>
      <c r="E5" s="224" t="str">
        <f t="shared" si="0"/>
        <v>JUNE 26</v>
      </c>
      <c r="F5" s="49" t="s">
        <v>11</v>
      </c>
      <c r="G5" s="49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49" t="s">
        <v>11</v>
      </c>
      <c r="L5" s="35" t="str">
        <f>RIGHT(L4,7)</f>
        <v xml:space="preserve"> MAR 26</v>
      </c>
      <c r="M5" s="35" t="str">
        <f t="shared" ref="M5:N5" si="2">RIGHT(M4,7)</f>
        <v>JUNE 25</v>
      </c>
      <c r="N5" s="35" t="str">
        <f t="shared" si="2"/>
        <v>JUNE 26</v>
      </c>
      <c r="O5" s="49" t="s">
        <v>11</v>
      </c>
      <c r="P5" s="254"/>
    </row>
    <row r="6" spans="1:16" x14ac:dyDescent="0.2">
      <c r="A6" s="130">
        <v>1</v>
      </c>
      <c r="B6" s="131" t="s">
        <v>13</v>
      </c>
      <c r="C6" s="226">
        <v>3177.41</v>
      </c>
      <c r="D6" s="226">
        <v>2765.81</v>
      </c>
      <c r="E6" s="226">
        <v>3301.08</v>
      </c>
      <c r="F6" s="132">
        <f t="shared" ref="F6:F37" si="3">(E6-C6)</f>
        <v>123.67000000000007</v>
      </c>
      <c r="G6" s="134">
        <f>IF(C6=0,"",(E6-C6)/C6*100)</f>
        <v>3.8921637434262522</v>
      </c>
      <c r="H6" s="132">
        <f>(C6/T1d!C6)*100</f>
        <v>31.092064473704806</v>
      </c>
      <c r="I6" s="132">
        <f>(D6/T1d!D6)*100</f>
        <v>33.22282322105746</v>
      </c>
      <c r="J6" s="132">
        <f>(E6/T1d!E6)*100</f>
        <v>30.593486275432941</v>
      </c>
      <c r="K6" s="132">
        <f t="shared" ref="K6:K37" si="4">(J6-H6)</f>
        <v>-0.49857819827186489</v>
      </c>
      <c r="L6" s="132">
        <f>(C6/T!C6)*100</f>
        <v>19.008468654730628</v>
      </c>
      <c r="M6" s="132">
        <f>(D6/T!D6)*100</f>
        <v>18.765274123446808</v>
      </c>
      <c r="N6" s="132">
        <f>(E6/T!E6)*100</f>
        <v>19.190529258598467</v>
      </c>
      <c r="O6" s="132">
        <f t="shared" ref="O6:O37" si="5">(N6-L6)</f>
        <v>0.18206060386783918</v>
      </c>
      <c r="P6" s="257"/>
    </row>
    <row r="7" spans="1:16" x14ac:dyDescent="0.2">
      <c r="A7" s="130">
        <v>2</v>
      </c>
      <c r="B7" s="131" t="s">
        <v>14</v>
      </c>
      <c r="C7" s="226">
        <v>1045.67</v>
      </c>
      <c r="D7" s="226">
        <v>1019.59</v>
      </c>
      <c r="E7" s="226">
        <v>1055.23</v>
      </c>
      <c r="F7" s="132">
        <f t="shared" si="3"/>
        <v>9.5599999999999454</v>
      </c>
      <c r="G7" s="134">
        <f t="shared" ref="G7:G60" si="6">IF(C7=0,"",(E7-C7)/C7*100)</f>
        <v>0.91424636835712469</v>
      </c>
      <c r="H7" s="132">
        <f>(C7/T1d!C7)*100</f>
        <v>29.095042265121123</v>
      </c>
      <c r="I7" s="132">
        <f>(D7/T1d!D7)*100</f>
        <v>31.526625974780924</v>
      </c>
      <c r="J7" s="132">
        <f>(E7/T1d!E7)*100</f>
        <v>28.317147327095082</v>
      </c>
      <c r="K7" s="132">
        <f t="shared" si="4"/>
        <v>-0.77789493802604071</v>
      </c>
      <c r="L7" s="132">
        <f>(C7/T!C7)*100</f>
        <v>13.611932293761658</v>
      </c>
      <c r="M7" s="132">
        <f>(D7/T!D7)*100</f>
        <v>15.677485919185427</v>
      </c>
      <c r="N7" s="132">
        <f>(E7/T!E7)*100</f>
        <v>14.848152687351993</v>
      </c>
      <c r="O7" s="132">
        <f t="shared" si="5"/>
        <v>1.2362203935903349</v>
      </c>
      <c r="P7" s="257"/>
    </row>
    <row r="8" spans="1:16" x14ac:dyDescent="0.2">
      <c r="A8" s="130">
        <v>3</v>
      </c>
      <c r="B8" s="131" t="s">
        <v>15</v>
      </c>
      <c r="C8" s="226">
        <v>421.4</v>
      </c>
      <c r="D8" s="226">
        <v>407.51</v>
      </c>
      <c r="E8" s="226">
        <v>508.11</v>
      </c>
      <c r="F8" s="132">
        <f t="shared" si="3"/>
        <v>86.710000000000036</v>
      </c>
      <c r="G8" s="134">
        <f t="shared" si="6"/>
        <v>20.576649264356917</v>
      </c>
      <c r="H8" s="132">
        <f>(C8/T1d!C8)*100</f>
        <v>25.515270411005353</v>
      </c>
      <c r="I8" s="132">
        <f>(D8/T1d!D8)*100</f>
        <v>26.095002689480289</v>
      </c>
      <c r="J8" s="132">
        <f>(E8/T1d!E8)*100</f>
        <v>27.927492181445434</v>
      </c>
      <c r="K8" s="132">
        <f t="shared" si="4"/>
        <v>2.4122217704400803</v>
      </c>
      <c r="L8" s="132">
        <f>(C8/T!C8)*100</f>
        <v>16.831358890584188</v>
      </c>
      <c r="M8" s="132">
        <f>(D8/T!D8)*100</f>
        <v>16.649983043991647</v>
      </c>
      <c r="N8" s="132">
        <f>(E8/T!E8)*100</f>
        <v>19.957814856711916</v>
      </c>
      <c r="O8" s="132">
        <f t="shared" si="5"/>
        <v>3.1264559661277289</v>
      </c>
      <c r="P8" s="257"/>
    </row>
    <row r="9" spans="1:16" x14ac:dyDescent="0.2">
      <c r="A9" s="130">
        <v>4</v>
      </c>
      <c r="B9" s="131" t="s">
        <v>16</v>
      </c>
      <c r="C9" s="226">
        <v>600.23</v>
      </c>
      <c r="D9" s="226">
        <v>590.29</v>
      </c>
      <c r="E9" s="226">
        <v>676.29</v>
      </c>
      <c r="F9" s="132">
        <f t="shared" si="3"/>
        <v>76.059999999999945</v>
      </c>
      <c r="G9" s="134">
        <f t="shared" si="6"/>
        <v>12.671809139829723</v>
      </c>
      <c r="H9" s="132">
        <f>(C9/T1d!C9)*100</f>
        <v>20.39455130492102</v>
      </c>
      <c r="I9" s="132">
        <f>(D9/T1d!D9)*100</f>
        <v>22.649277497678629</v>
      </c>
      <c r="J9" s="132">
        <f>(E9/T1d!E9)*100</f>
        <v>21.367569975640041</v>
      </c>
      <c r="K9" s="132">
        <f t="shared" si="4"/>
        <v>0.97301867071902137</v>
      </c>
      <c r="L9" s="132">
        <f>(C9/T!C9)*100</f>
        <v>11.179028728407131</v>
      </c>
      <c r="M9" s="132">
        <f>(D9/T!D9)*100</f>
        <v>10.737719082830816</v>
      </c>
      <c r="N9" s="132">
        <f>(E9/T!E9)*100</f>
        <v>14.035455458613159</v>
      </c>
      <c r="O9" s="132">
        <f t="shared" si="5"/>
        <v>2.856426730206028</v>
      </c>
      <c r="P9" s="257"/>
    </row>
    <row r="10" spans="1:16" x14ac:dyDescent="0.2">
      <c r="A10" s="130">
        <v>5</v>
      </c>
      <c r="B10" s="131" t="s">
        <v>17</v>
      </c>
      <c r="C10" s="226">
        <v>1254.74</v>
      </c>
      <c r="D10" s="226">
        <v>678.92</v>
      </c>
      <c r="E10" s="226">
        <v>1264.32</v>
      </c>
      <c r="F10" s="132">
        <f t="shared" si="3"/>
        <v>9.5799999999999272</v>
      </c>
      <c r="G10" s="134">
        <f t="shared" si="6"/>
        <v>0.76350478983693248</v>
      </c>
      <c r="H10" s="132">
        <f>(C10/T1d!C10)*100</f>
        <v>29.817469766424992</v>
      </c>
      <c r="I10" s="132">
        <f>(D10/T1d!D10)*100</f>
        <v>18.391041234376608</v>
      </c>
      <c r="J10" s="132">
        <f>(E10/T1d!E10)*100</f>
        <v>29.414556520282531</v>
      </c>
      <c r="K10" s="132">
        <f t="shared" si="4"/>
        <v>-0.40291324614246093</v>
      </c>
      <c r="L10" s="132">
        <f>(C10/T!C10)*100</f>
        <v>24.463828924382337</v>
      </c>
      <c r="M10" s="132">
        <f>(D10/T!D10)*100</f>
        <v>11.926276736277016</v>
      </c>
      <c r="N10" s="132">
        <f>(E10/T!E10)*100</f>
        <v>24.125527850871752</v>
      </c>
      <c r="O10" s="132">
        <f t="shared" si="5"/>
        <v>-0.33830107351058558</v>
      </c>
      <c r="P10" s="257"/>
    </row>
    <row r="11" spans="1:16" x14ac:dyDescent="0.2">
      <c r="A11" s="130">
        <v>6</v>
      </c>
      <c r="B11" s="131" t="s">
        <v>18</v>
      </c>
      <c r="C11" s="226">
        <v>1621.55</v>
      </c>
      <c r="D11" s="226">
        <v>1434.31</v>
      </c>
      <c r="E11" s="226">
        <v>1705.22</v>
      </c>
      <c r="F11" s="132">
        <f t="shared" si="3"/>
        <v>83.670000000000073</v>
      </c>
      <c r="G11" s="134">
        <f t="shared" si="6"/>
        <v>5.1598778946070167</v>
      </c>
      <c r="H11" s="132">
        <f>(C11/T1d!C11)*100</f>
        <v>50.390620144439339</v>
      </c>
      <c r="I11" s="132">
        <f>(D11/T1d!D11)*100</f>
        <v>54.431157949064357</v>
      </c>
      <c r="J11" s="132">
        <f>(E11/T1d!E11)*100</f>
        <v>49.573663355398764</v>
      </c>
      <c r="K11" s="132">
        <f t="shared" si="4"/>
        <v>-0.81695678904057445</v>
      </c>
      <c r="L11" s="132">
        <f>(C11/T!C11)*100</f>
        <v>32.707773176620556</v>
      </c>
      <c r="M11" s="132">
        <f>(D11/T!D11)*100</f>
        <v>22.3720475357852</v>
      </c>
      <c r="N11" s="132">
        <f>(E11/T!E11)*100</f>
        <v>27.945447036689853</v>
      </c>
      <c r="O11" s="132">
        <f t="shared" si="5"/>
        <v>-4.7623261399307033</v>
      </c>
      <c r="P11" s="257"/>
    </row>
    <row r="12" spans="1:16" x14ac:dyDescent="0.2">
      <c r="A12" s="130">
        <v>7</v>
      </c>
      <c r="B12" s="131" t="s">
        <v>19</v>
      </c>
      <c r="C12" s="226">
        <v>380.1</v>
      </c>
      <c r="D12" s="226">
        <v>195.69</v>
      </c>
      <c r="E12" s="226">
        <v>526.12</v>
      </c>
      <c r="F12" s="132">
        <f t="shared" si="3"/>
        <v>146.01999999999998</v>
      </c>
      <c r="G12" s="134">
        <f t="shared" si="6"/>
        <v>38.416206261510119</v>
      </c>
      <c r="H12" s="132">
        <f>(C12/T1d!C12)*100</f>
        <v>33.061948750065248</v>
      </c>
      <c r="I12" s="132">
        <f>(D12/T1d!D12)*100</f>
        <v>32.256416173537509</v>
      </c>
      <c r="J12" s="132">
        <f>(E12/T1d!E12)*100</f>
        <v>37.01889925556916</v>
      </c>
      <c r="K12" s="132">
        <f t="shared" si="4"/>
        <v>3.9569505055039116</v>
      </c>
      <c r="L12" s="132">
        <f>(C12/T!C12)*100</f>
        <v>39.43273300688854</v>
      </c>
      <c r="M12" s="132">
        <f>(D12/T!D12)*100</f>
        <v>15.034226316234259</v>
      </c>
      <c r="N12" s="132">
        <f>(E12/T!E12)*100</f>
        <v>48.64724919093851</v>
      </c>
      <c r="O12" s="132">
        <f t="shared" si="5"/>
        <v>9.2145161840499696</v>
      </c>
      <c r="P12" s="257"/>
    </row>
    <row r="13" spans="1:16" x14ac:dyDescent="0.2">
      <c r="A13" s="130">
        <v>8</v>
      </c>
      <c r="B13" s="131" t="s">
        <v>20</v>
      </c>
      <c r="C13" s="226">
        <v>104.34</v>
      </c>
      <c r="D13" s="226">
        <v>67.790000000000006</v>
      </c>
      <c r="E13" s="226">
        <v>105.71</v>
      </c>
      <c r="F13" s="132">
        <f t="shared" si="3"/>
        <v>1.3699999999999903</v>
      </c>
      <c r="G13" s="134">
        <f t="shared" si="6"/>
        <v>1.3130151428023675</v>
      </c>
      <c r="H13" s="132">
        <f>(C13/T1d!C13)*100</f>
        <v>16.697338731616764</v>
      </c>
      <c r="I13" s="132">
        <f>(D13/T1d!D13)*100</f>
        <v>23.191926103318512</v>
      </c>
      <c r="J13" s="132">
        <f>(E13/T1d!E13)*100</f>
        <v>15.804266897902428</v>
      </c>
      <c r="K13" s="132">
        <f t="shared" si="4"/>
        <v>-0.89307183371433574</v>
      </c>
      <c r="L13" s="132">
        <f>(C13/T!C13)*100</f>
        <v>27.83959017049548</v>
      </c>
      <c r="M13" s="132">
        <f>(D13/T!D13)*100</f>
        <v>23.816885078874332</v>
      </c>
      <c r="N13" s="132">
        <f>(E13/T!E13)*100</f>
        <v>27.352705255259135</v>
      </c>
      <c r="O13" s="132">
        <f t="shared" si="5"/>
        <v>-0.48688491523634525</v>
      </c>
      <c r="P13" s="257"/>
    </row>
    <row r="14" spans="1:16" x14ac:dyDescent="0.2">
      <c r="A14" s="130">
        <v>9</v>
      </c>
      <c r="B14" s="131" t="s">
        <v>21</v>
      </c>
      <c r="C14" s="226">
        <v>1799.73</v>
      </c>
      <c r="D14" s="226">
        <v>1644.87</v>
      </c>
      <c r="E14" s="226">
        <v>2021.12</v>
      </c>
      <c r="F14" s="132">
        <f t="shared" si="3"/>
        <v>221.38999999999987</v>
      </c>
      <c r="G14" s="134">
        <f t="shared" si="6"/>
        <v>12.301289637890122</v>
      </c>
      <c r="H14" s="132">
        <f>(C14/T1d!C14)*100</f>
        <v>23.700709942754202</v>
      </c>
      <c r="I14" s="132">
        <f>(D14/T1d!D14)*100</f>
        <v>25.752276399343693</v>
      </c>
      <c r="J14" s="132">
        <f>(E14/T1d!E14)*100</f>
        <v>25.014913993905687</v>
      </c>
      <c r="K14" s="132">
        <f t="shared" si="4"/>
        <v>1.314204051151485</v>
      </c>
      <c r="L14" s="132">
        <f>(C14/T!C14)*100</f>
        <v>9.5427590346369282</v>
      </c>
      <c r="M14" s="132">
        <f>(D14/T!D14)*100</f>
        <v>9.7166587411058956</v>
      </c>
      <c r="N14" s="132">
        <f>(E14/T!E14)*100</f>
        <v>9.6709720113518323</v>
      </c>
      <c r="O14" s="132">
        <f t="shared" si="5"/>
        <v>0.12821297671490406</v>
      </c>
      <c r="P14" s="257"/>
    </row>
    <row r="15" spans="1:16" x14ac:dyDescent="0.2">
      <c r="A15" s="130">
        <v>10</v>
      </c>
      <c r="B15" s="131" t="s">
        <v>22</v>
      </c>
      <c r="C15" s="226">
        <v>3698.79</v>
      </c>
      <c r="D15" s="226">
        <v>2949.91</v>
      </c>
      <c r="E15" s="226">
        <v>3881.87</v>
      </c>
      <c r="F15" s="132">
        <f t="shared" si="3"/>
        <v>183.07999999999993</v>
      </c>
      <c r="G15" s="134">
        <f t="shared" si="6"/>
        <v>4.9497268025489403</v>
      </c>
      <c r="H15" s="132">
        <f>(C15/T1d!C15)*100</f>
        <v>20.779987606581432</v>
      </c>
      <c r="I15" s="132">
        <f>(D15/T1d!D15)*100</f>
        <v>19.755599041522849</v>
      </c>
      <c r="J15" s="132">
        <f>(E15/T1d!E15)*100</f>
        <v>20.492490850128995</v>
      </c>
      <c r="K15" s="132">
        <f t="shared" si="4"/>
        <v>-0.28749675645243755</v>
      </c>
      <c r="L15" s="132">
        <f>(C15/T!C15)*100</f>
        <v>6.3059935913555769</v>
      </c>
      <c r="M15" s="132">
        <f>(D15/T!D15)*100</f>
        <v>5.5946051946830275</v>
      </c>
      <c r="N15" s="132">
        <f>(E15/T!E15)*100</f>
        <v>6.5621876855291656</v>
      </c>
      <c r="O15" s="132">
        <f t="shared" si="5"/>
        <v>0.25619409417358874</v>
      </c>
      <c r="P15" s="257"/>
    </row>
    <row r="16" spans="1:16" x14ac:dyDescent="0.2">
      <c r="A16" s="130">
        <v>11</v>
      </c>
      <c r="B16" s="131" t="s">
        <v>23</v>
      </c>
      <c r="C16" s="226">
        <v>347.52</v>
      </c>
      <c r="D16" s="226">
        <v>272.75</v>
      </c>
      <c r="E16" s="226">
        <v>343.12</v>
      </c>
      <c r="F16" s="132">
        <f t="shared" si="3"/>
        <v>-4.3999999999999773</v>
      </c>
      <c r="G16" s="134">
        <f t="shared" si="6"/>
        <v>-1.2661141804788147</v>
      </c>
      <c r="H16" s="132">
        <f>(C16/T1d!C16)*100</f>
        <v>20.249860152899497</v>
      </c>
      <c r="I16" s="132">
        <f>(D16/T1d!D16)*100</f>
        <v>17.316580745105011</v>
      </c>
      <c r="J16" s="132">
        <f>(E16/T1d!E16)*100</f>
        <v>19.154376053680483</v>
      </c>
      <c r="K16" s="132">
        <f t="shared" si="4"/>
        <v>-1.0954840992190142</v>
      </c>
      <c r="L16" s="132">
        <f>(C16/T!C16)*100</f>
        <v>6.2671095770350256</v>
      </c>
      <c r="M16" s="132">
        <f>(D16/T!D16)*100</f>
        <v>5.5948717948717945</v>
      </c>
      <c r="N16" s="132">
        <f>(E16/T!E16)*100</f>
        <v>6.2443470205954998</v>
      </c>
      <c r="O16" s="132">
        <f t="shared" si="5"/>
        <v>-2.2762556439525738E-2</v>
      </c>
      <c r="P16" s="257"/>
    </row>
    <row r="17" spans="1:16" x14ac:dyDescent="0.2">
      <c r="A17" s="130">
        <v>12</v>
      </c>
      <c r="B17" s="131" t="s">
        <v>24</v>
      </c>
      <c r="C17" s="226">
        <v>812.54</v>
      </c>
      <c r="D17" s="226">
        <v>787.85</v>
      </c>
      <c r="E17" s="226">
        <v>851.89</v>
      </c>
      <c r="F17" s="132">
        <f t="shared" si="3"/>
        <v>39.350000000000023</v>
      </c>
      <c r="G17" s="134">
        <f t="shared" si="6"/>
        <v>4.8428385064119954</v>
      </c>
      <c r="H17" s="132">
        <f>(C17/T1d!C17)*100</f>
        <v>16.869541025742173</v>
      </c>
      <c r="I17" s="132">
        <f>(D17/T1d!D17)*100</f>
        <v>21.832566646344844</v>
      </c>
      <c r="J17" s="132">
        <f>(E17/T1d!E17)*100</f>
        <v>16.865969502706424</v>
      </c>
      <c r="K17" s="132">
        <f t="shared" si="4"/>
        <v>-3.5715230357489247E-3</v>
      </c>
      <c r="L17" s="132">
        <f>(C17/T!C17)*100</f>
        <v>10.476249416582215</v>
      </c>
      <c r="M17" s="132">
        <f>(D17/T!D17)*100</f>
        <v>11.855141115076954</v>
      </c>
      <c r="N17" s="132">
        <f>(E17/T!E17)*100</f>
        <v>10.761649220942953</v>
      </c>
      <c r="O17" s="132">
        <f t="shared" si="5"/>
        <v>0.28539980436073797</v>
      </c>
      <c r="P17" s="257"/>
    </row>
    <row r="18" spans="1:16" s="129" customFormat="1" x14ac:dyDescent="0.2">
      <c r="A18" s="259" t="s">
        <v>25</v>
      </c>
      <c r="B18" s="260"/>
      <c r="C18" s="227">
        <v>15264.02</v>
      </c>
      <c r="D18" s="227">
        <v>12815.289999999999</v>
      </c>
      <c r="E18" s="227">
        <v>16240.08</v>
      </c>
      <c r="F18" s="133">
        <f t="shared" si="3"/>
        <v>976.05999999999949</v>
      </c>
      <c r="G18" s="135">
        <f t="shared" si="6"/>
        <v>6.3945146822396683</v>
      </c>
      <c r="H18" s="133">
        <f>(C18/T1d!C18)*100</f>
        <v>25.638871326762818</v>
      </c>
      <c r="I18" s="133">
        <f>(D18/T1d!D18)*100</f>
        <v>25.912733388777038</v>
      </c>
      <c r="J18" s="133">
        <f>(E18/T1d!E18)*100</f>
        <v>25.69874853724362</v>
      </c>
      <c r="K18" s="133">
        <f t="shared" si="4"/>
        <v>5.9877210480802745E-2</v>
      </c>
      <c r="L18" s="133">
        <f>(C18/T!C18)*100</f>
        <v>11.347702163948361</v>
      </c>
      <c r="M18" s="133">
        <f>(D18/T!D18)*100</f>
        <v>10.330396740327757</v>
      </c>
      <c r="N18" s="133">
        <f>(E18/T!E18)*100</f>
        <v>11.772599728071684</v>
      </c>
      <c r="O18" s="133">
        <f t="shared" si="5"/>
        <v>0.42489756412332369</v>
      </c>
      <c r="P18" s="258"/>
    </row>
    <row r="19" spans="1:16" x14ac:dyDescent="0.2">
      <c r="A19" s="130">
        <v>13</v>
      </c>
      <c r="B19" s="131" t="s">
        <v>26</v>
      </c>
      <c r="C19" s="226">
        <v>1618.26</v>
      </c>
      <c r="D19" s="226">
        <v>1931.4</v>
      </c>
      <c r="E19" s="226">
        <v>1707.07</v>
      </c>
      <c r="F19" s="132">
        <f t="shared" si="3"/>
        <v>88.809999999999945</v>
      </c>
      <c r="G19" s="134">
        <f t="shared" si="6"/>
        <v>5.4879932767293234</v>
      </c>
      <c r="H19" s="132">
        <f>(C19/T1d!C19)*100</f>
        <v>24.472259902640854</v>
      </c>
      <c r="I19" s="132">
        <f>(D19/T1d!D19)*100</f>
        <v>29.488913792945503</v>
      </c>
      <c r="J19" s="132">
        <f>(E19/T1d!E19)*100</f>
        <v>23.970181025718794</v>
      </c>
      <c r="K19" s="132">
        <f t="shared" si="4"/>
        <v>-0.50207887692205944</v>
      </c>
      <c r="L19" s="132">
        <f>(C19/T!C19)*100</f>
        <v>14.18574377720214</v>
      </c>
      <c r="M19" s="132">
        <f>(D19/T!D19)*100</f>
        <v>19.849499805759784</v>
      </c>
      <c r="N19" s="132">
        <f>(E19/T!E19)*100</f>
        <v>14.514309229684837</v>
      </c>
      <c r="O19" s="132">
        <f t="shared" si="5"/>
        <v>0.32856545248269775</v>
      </c>
      <c r="P19" s="257"/>
    </row>
    <row r="20" spans="1:16" x14ac:dyDescent="0.2">
      <c r="A20" s="130">
        <v>14</v>
      </c>
      <c r="B20" s="131" t="s">
        <v>27</v>
      </c>
      <c r="C20" s="226">
        <v>234.94000000000003</v>
      </c>
      <c r="D20" s="226">
        <v>149.11000000000001</v>
      </c>
      <c r="E20" s="226">
        <v>266.52</v>
      </c>
      <c r="F20" s="132">
        <f t="shared" si="3"/>
        <v>31.579999999999956</v>
      </c>
      <c r="G20" s="134">
        <f t="shared" si="6"/>
        <v>13.441729803354027</v>
      </c>
      <c r="H20" s="132">
        <f>(C20/T1d!C20)*100</f>
        <v>18.783629284360835</v>
      </c>
      <c r="I20" s="132">
        <f>(D20/T1d!D20)*100</f>
        <v>13.516257398997453</v>
      </c>
      <c r="J20" s="132">
        <f>(E20/T1d!E20)*100</f>
        <v>21.648931849565429</v>
      </c>
      <c r="K20" s="132">
        <f t="shared" si="4"/>
        <v>2.865302565204594</v>
      </c>
      <c r="L20" s="132">
        <f>(C20/T!C20)*100</f>
        <v>10.671572301333152</v>
      </c>
      <c r="M20" s="132">
        <f>(D20/T!D20)*100</f>
        <v>7.4511038487292511</v>
      </c>
      <c r="N20" s="132">
        <f>(E20/T!E20)*100</f>
        <v>12.495135935939691</v>
      </c>
      <c r="O20" s="132">
        <f t="shared" si="5"/>
        <v>1.8235636346065398</v>
      </c>
      <c r="P20" s="257"/>
    </row>
    <row r="21" spans="1:16" x14ac:dyDescent="0.2">
      <c r="A21" s="130">
        <v>15</v>
      </c>
      <c r="B21" s="131" t="s">
        <v>28</v>
      </c>
      <c r="C21" s="226">
        <v>10.52</v>
      </c>
      <c r="D21" s="226">
        <v>4.8</v>
      </c>
      <c r="E21" s="226">
        <v>5.21</v>
      </c>
      <c r="F21" s="132">
        <f t="shared" si="3"/>
        <v>-5.31</v>
      </c>
      <c r="G21" s="134">
        <f t="shared" si="6"/>
        <v>-50.475285171102655</v>
      </c>
      <c r="H21" s="132">
        <f>(C21/T1d!C21)*100</f>
        <v>5.1035754135739575</v>
      </c>
      <c r="I21" s="132">
        <f>(D21/T1d!D21)*100</f>
        <v>3.1585181285780086</v>
      </c>
      <c r="J21" s="132">
        <f>(E21/T1d!E21)*100</f>
        <v>2.5125385802469133</v>
      </c>
      <c r="K21" s="132">
        <f t="shared" si="4"/>
        <v>-2.5910368333270442</v>
      </c>
      <c r="L21" s="132">
        <f>(C21/T!C21)*100</f>
        <v>5.84476915384188</v>
      </c>
      <c r="M21" s="132">
        <f>(D21/T!D21)*100</f>
        <v>3.1752331811867438</v>
      </c>
      <c r="N21" s="132">
        <f>(E21/T!E21)*100</f>
        <v>2.7623137691532791</v>
      </c>
      <c r="O21" s="132">
        <f t="shared" si="5"/>
        <v>-3.0824553846886009</v>
      </c>
      <c r="P21" s="257"/>
    </row>
    <row r="22" spans="1:16" x14ac:dyDescent="0.2">
      <c r="A22" s="130">
        <v>16</v>
      </c>
      <c r="B22" s="131" t="s">
        <v>29</v>
      </c>
      <c r="C22" s="226">
        <v>164.91000000000003</v>
      </c>
      <c r="D22" s="226">
        <v>168.93</v>
      </c>
      <c r="E22" s="226">
        <v>170.15</v>
      </c>
      <c r="F22" s="132">
        <f t="shared" si="3"/>
        <v>5.2399999999999807</v>
      </c>
      <c r="G22" s="134">
        <f t="shared" si="6"/>
        <v>3.1774907525316718</v>
      </c>
      <c r="H22" s="132">
        <f>(C22/T1d!C22)*100</f>
        <v>47.225085910652922</v>
      </c>
      <c r="I22" s="132">
        <f>(D22/T1d!D22)*100</f>
        <v>51.722237531000268</v>
      </c>
      <c r="J22" s="132">
        <f>(E22/T1d!E22)*100</f>
        <v>48.711709132550816</v>
      </c>
      <c r="K22" s="132">
        <f t="shared" si="4"/>
        <v>1.4866232218978936</v>
      </c>
      <c r="L22" s="132">
        <f>(C22/T!C22)*100</f>
        <v>40.833457138612395</v>
      </c>
      <c r="M22" s="132">
        <f>(D22/T!D22)*100</f>
        <v>42.632176656151422</v>
      </c>
      <c r="N22" s="132">
        <f>(E22/T!E22)*100</f>
        <v>40.398404482644004</v>
      </c>
      <c r="O22" s="132">
        <f t="shared" si="5"/>
        <v>-0.43505265596839138</v>
      </c>
      <c r="P22" s="257"/>
    </row>
    <row r="23" spans="1:16" x14ac:dyDescent="0.2">
      <c r="A23" s="130">
        <v>17</v>
      </c>
      <c r="B23" s="131" t="s">
        <v>30</v>
      </c>
      <c r="C23" s="226">
        <v>35.72</v>
      </c>
      <c r="D23" s="226">
        <v>131.29</v>
      </c>
      <c r="E23" s="226">
        <v>38.5</v>
      </c>
      <c r="F23" s="132">
        <f t="shared" si="3"/>
        <v>2.7800000000000011</v>
      </c>
      <c r="G23" s="134">
        <f t="shared" si="6"/>
        <v>7.7827547592385251</v>
      </c>
      <c r="H23" s="132">
        <f>(C23/T1d!C23)*100</f>
        <v>25.209965417460655</v>
      </c>
      <c r="I23" s="132">
        <f>(D23/T1d!D23)*100</f>
        <v>62.335010920140533</v>
      </c>
      <c r="J23" s="132">
        <f>(E23/T1d!E23)*100</f>
        <v>24.666837519220916</v>
      </c>
      <c r="K23" s="132">
        <f t="shared" si="4"/>
        <v>-0.54312789823973873</v>
      </c>
      <c r="L23" s="132">
        <f>(C23/T!C23)*100</f>
        <v>5.3525938801810176</v>
      </c>
      <c r="M23" s="132">
        <f>(D23/T!D23)*100</f>
        <v>22.169875042215466</v>
      </c>
      <c r="N23" s="132">
        <f>(E23/T!E23)*100</f>
        <v>5.8715876162879361</v>
      </c>
      <c r="O23" s="132">
        <f t="shared" si="5"/>
        <v>0.51899373610691857</v>
      </c>
      <c r="P23" s="257"/>
    </row>
    <row r="24" spans="1:16" x14ac:dyDescent="0.2">
      <c r="A24" s="130">
        <v>18</v>
      </c>
      <c r="B24" s="131" t="s">
        <v>31</v>
      </c>
      <c r="C24" s="226">
        <v>3498.85</v>
      </c>
      <c r="D24" s="226">
        <v>3387.19</v>
      </c>
      <c r="E24" s="226">
        <v>3241.97</v>
      </c>
      <c r="F24" s="132">
        <f t="shared" si="3"/>
        <v>-256.88000000000011</v>
      </c>
      <c r="G24" s="134">
        <f t="shared" si="6"/>
        <v>-7.3418408905783359</v>
      </c>
      <c r="H24" s="132">
        <f>(C24/T1d!C24)*100</f>
        <v>21.028587844846964</v>
      </c>
      <c r="I24" s="132">
        <f>(D24/T1d!D24)*100</f>
        <v>26.027998315613466</v>
      </c>
      <c r="J24" s="132">
        <f>(E24/T1d!E24)*100</f>
        <v>19.246837333035703</v>
      </c>
      <c r="K24" s="132">
        <f t="shared" si="4"/>
        <v>-1.7817505118112607</v>
      </c>
      <c r="L24" s="132">
        <f>(C24/T!C24)*100</f>
        <v>12.640130286710965</v>
      </c>
      <c r="M24" s="132">
        <f>(D24/T!D24)*100</f>
        <v>14.299784692025161</v>
      </c>
      <c r="N24" s="132">
        <f>(E24/T!E24)*100</f>
        <v>11.710618616804929</v>
      </c>
      <c r="O24" s="132">
        <f t="shared" si="5"/>
        <v>-0.92951166990603618</v>
      </c>
      <c r="P24" s="257"/>
    </row>
    <row r="25" spans="1:16" x14ac:dyDescent="0.2">
      <c r="A25" s="130">
        <v>19</v>
      </c>
      <c r="B25" s="131" t="s">
        <v>32</v>
      </c>
      <c r="C25" s="226">
        <v>1676.0299999999997</v>
      </c>
      <c r="D25" s="226">
        <v>1482.54</v>
      </c>
      <c r="E25" s="226">
        <v>1543.8</v>
      </c>
      <c r="F25" s="132">
        <f t="shared" si="3"/>
        <v>-132.22999999999979</v>
      </c>
      <c r="G25" s="134">
        <f t="shared" si="6"/>
        <v>-7.889476918670896</v>
      </c>
      <c r="H25" s="132">
        <f>(C25/T1d!C25)*100</f>
        <v>16.799324831583764</v>
      </c>
      <c r="I25" s="132">
        <f>(D25/T1d!D25)*100</f>
        <v>17.299021712749472</v>
      </c>
      <c r="J25" s="132">
        <f>(E25/T1d!E25)*100</f>
        <v>15.153165939829034</v>
      </c>
      <c r="K25" s="132">
        <f t="shared" si="4"/>
        <v>-1.6461588917547303</v>
      </c>
      <c r="L25" s="132">
        <f>(C25/T!C25)*100</f>
        <v>11.662478872572995</v>
      </c>
      <c r="M25" s="132">
        <f>(D25/T!D25)*100</f>
        <v>12.130113124060095</v>
      </c>
      <c r="N25" s="132">
        <f>(E25/T!E25)*100</f>
        <v>10.478674085949836</v>
      </c>
      <c r="O25" s="132">
        <f t="shared" si="5"/>
        <v>-1.1838047866231598</v>
      </c>
      <c r="P25" s="257"/>
    </row>
    <row r="26" spans="1:16" x14ac:dyDescent="0.2">
      <c r="A26" s="130">
        <v>20</v>
      </c>
      <c r="B26" s="131" t="s">
        <v>33</v>
      </c>
      <c r="C26" s="226">
        <v>1045.6199999999999</v>
      </c>
      <c r="D26" s="226">
        <v>924.17</v>
      </c>
      <c r="E26" s="226">
        <v>962.33</v>
      </c>
      <c r="F26" s="132">
        <f t="shared" si="3"/>
        <v>-83.28999999999985</v>
      </c>
      <c r="G26" s="134">
        <f t="shared" si="6"/>
        <v>-7.9656089210229206</v>
      </c>
      <c r="H26" s="132">
        <f>(C26/T1d!C26)*100</f>
        <v>30.120815113123733</v>
      </c>
      <c r="I26" s="132">
        <f>(D26/T1d!D26)*100</f>
        <v>31.115473060101746</v>
      </c>
      <c r="J26" s="132">
        <f>(E26/T1d!E26)*100</f>
        <v>29.797465297237718</v>
      </c>
      <c r="K26" s="132">
        <f t="shared" si="4"/>
        <v>-0.32334981588601508</v>
      </c>
      <c r="L26" s="132">
        <f>(C26/T!C26)*100</f>
        <v>15.901248686453629</v>
      </c>
      <c r="M26" s="132">
        <f>(D26/T!D26)*100</f>
        <v>16.545966588308591</v>
      </c>
      <c r="N26" s="132">
        <f>(E26/T!E26)*100</f>
        <v>15.122438749196601</v>
      </c>
      <c r="O26" s="132">
        <f t="shared" si="5"/>
        <v>-0.7788099372570283</v>
      </c>
      <c r="P26" s="257"/>
    </row>
    <row r="27" spans="1:16" x14ac:dyDescent="0.2">
      <c r="A27" s="130">
        <v>21</v>
      </c>
      <c r="B27" s="131" t="s">
        <v>34</v>
      </c>
      <c r="C27" s="226">
        <v>776.63</v>
      </c>
      <c r="D27" s="226">
        <v>701.95</v>
      </c>
      <c r="E27" s="226">
        <v>815.61</v>
      </c>
      <c r="F27" s="132">
        <f t="shared" si="3"/>
        <v>38.980000000000018</v>
      </c>
      <c r="G27" s="134">
        <f t="shared" si="6"/>
        <v>5.0191210743854882</v>
      </c>
      <c r="H27" s="132">
        <f>(C27/T1d!C27)*100</f>
        <v>49.557787533820004</v>
      </c>
      <c r="I27" s="132">
        <f>(D27/T1d!D27)*100</f>
        <v>51.192759573800863</v>
      </c>
      <c r="J27" s="132">
        <f>(E27/T1d!E27)*100</f>
        <v>50.737160346372058</v>
      </c>
      <c r="K27" s="132">
        <f t="shared" si="4"/>
        <v>1.1793728125520531</v>
      </c>
      <c r="L27" s="132">
        <f>(C27/T!C27)*100</f>
        <v>27.19692671891525</v>
      </c>
      <c r="M27" s="132">
        <f>(D27/T!D27)*100</f>
        <v>28.819467253497997</v>
      </c>
      <c r="N27" s="132">
        <f>(E27/T!E27)*100</f>
        <v>27.49355311725742</v>
      </c>
      <c r="O27" s="132">
        <f t="shared" si="5"/>
        <v>0.29662639834216975</v>
      </c>
      <c r="P27" s="257"/>
    </row>
    <row r="28" spans="1:16" x14ac:dyDescent="0.2">
      <c r="A28" s="130">
        <v>22</v>
      </c>
      <c r="B28" s="131" t="s">
        <v>35</v>
      </c>
      <c r="C28" s="226">
        <v>826.84999999999991</v>
      </c>
      <c r="D28" s="226">
        <v>1007.4</v>
      </c>
      <c r="E28" s="226">
        <v>847.36</v>
      </c>
      <c r="F28" s="132">
        <f t="shared" si="3"/>
        <v>20.510000000000105</v>
      </c>
      <c r="G28" s="134">
        <f t="shared" si="6"/>
        <v>2.4804982765918977</v>
      </c>
      <c r="H28" s="132">
        <f>(C28/T1d!C28)*100</f>
        <v>37.56513758967067</v>
      </c>
      <c r="I28" s="132">
        <f>(D28/T1d!D28)*100</f>
        <v>42.967000626975285</v>
      </c>
      <c r="J28" s="132">
        <f>(E28/T1d!E28)*100</f>
        <v>38.711504812897743</v>
      </c>
      <c r="K28" s="132">
        <f t="shared" si="4"/>
        <v>1.1463672232270739</v>
      </c>
      <c r="L28" s="132">
        <f>(C28/T!C28)*100</f>
        <v>15.583272553199107</v>
      </c>
      <c r="M28" s="132">
        <f>(D28/T!D28)*100</f>
        <v>18.48470892179871</v>
      </c>
      <c r="N28" s="132">
        <f>(E28/T!E28)*100</f>
        <v>16.152004513777698</v>
      </c>
      <c r="O28" s="132">
        <f t="shared" si="5"/>
        <v>0.56873196057859055</v>
      </c>
      <c r="P28" s="257"/>
    </row>
    <row r="29" spans="1:16" x14ac:dyDescent="0.2">
      <c r="A29" s="130">
        <v>23</v>
      </c>
      <c r="B29" s="131" t="s">
        <v>36</v>
      </c>
      <c r="C29" s="226">
        <v>0.15000000000000002</v>
      </c>
      <c r="D29" s="226">
        <v>0.12</v>
      </c>
      <c r="E29" s="226">
        <v>0.41</v>
      </c>
      <c r="F29" s="132">
        <f t="shared" si="3"/>
        <v>0.25999999999999995</v>
      </c>
      <c r="G29" s="134">
        <f t="shared" si="6"/>
        <v>173.33333333333329</v>
      </c>
      <c r="H29" s="132">
        <f>(C29/T1d!C29)*100</f>
        <v>0.77359463641052106</v>
      </c>
      <c r="I29" s="132">
        <f>(D29/T1d!D29)*100</f>
        <v>1.1100832562442182</v>
      </c>
      <c r="J29" s="132">
        <f>(E29/T1d!E29)*100</f>
        <v>2.523076923076923</v>
      </c>
      <c r="K29" s="132">
        <f t="shared" si="4"/>
        <v>1.7494822866664019</v>
      </c>
      <c r="L29" s="132">
        <f>(C29/T!C29)*100</f>
        <v>0.5500550055005502</v>
      </c>
      <c r="M29" s="132">
        <f>(D29/T!D29)*100</f>
        <v>0.51524259338772005</v>
      </c>
      <c r="N29" s="132">
        <f>(E29/T!E29)*100</f>
        <v>1.555977229601518</v>
      </c>
      <c r="O29" s="132">
        <f t="shared" si="5"/>
        <v>1.0059222241009678</v>
      </c>
      <c r="P29" s="257"/>
    </row>
    <row r="30" spans="1:16" x14ac:dyDescent="0.2">
      <c r="A30" s="130">
        <v>24</v>
      </c>
      <c r="B30" s="131" t="s">
        <v>37</v>
      </c>
      <c r="C30" s="226">
        <v>20.259999999999998</v>
      </c>
      <c r="D30" s="226">
        <v>39.07</v>
      </c>
      <c r="E30" s="226">
        <v>17.48</v>
      </c>
      <c r="F30" s="132">
        <f t="shared" si="3"/>
        <v>-2.7799999999999976</v>
      </c>
      <c r="G30" s="134">
        <f t="shared" si="6"/>
        <v>-13.721618953603148</v>
      </c>
      <c r="H30" s="132">
        <f>(C30/T1d!C30)*100</f>
        <v>9.9197023110066596</v>
      </c>
      <c r="I30" s="132">
        <f>(D30/T1d!D30)*100</f>
        <v>24.790609137055839</v>
      </c>
      <c r="J30" s="132">
        <f>(E30/T1d!E30)*100</f>
        <v>7.9335542141333457</v>
      </c>
      <c r="K30" s="132">
        <f t="shared" si="4"/>
        <v>-1.9861480968733138</v>
      </c>
      <c r="L30" s="132">
        <f>(C30/T!C30)*100</f>
        <v>5.455769489699744</v>
      </c>
      <c r="M30" s="132">
        <f>(D30/T!D30)*100</f>
        <v>9.1280781271903191</v>
      </c>
      <c r="N30" s="132">
        <f>(E30/T!E30)*100</f>
        <v>5.9638348686455132</v>
      </c>
      <c r="O30" s="132">
        <f t="shared" si="5"/>
        <v>0.5080653789457692</v>
      </c>
      <c r="P30" s="257"/>
    </row>
    <row r="31" spans="1:16" x14ac:dyDescent="0.2">
      <c r="A31" s="130">
        <v>25</v>
      </c>
      <c r="B31" s="131" t="s">
        <v>38</v>
      </c>
      <c r="C31" s="226">
        <v>0</v>
      </c>
      <c r="D31" s="226">
        <v>0</v>
      </c>
      <c r="E31" s="226">
        <v>0</v>
      </c>
      <c r="F31" s="132">
        <f t="shared" si="3"/>
        <v>0</v>
      </c>
      <c r="G31" s="134" t="str">
        <f t="shared" si="6"/>
        <v/>
      </c>
      <c r="H31" s="132">
        <f>(C31/T1d!C31)*100</f>
        <v>0</v>
      </c>
      <c r="I31" s="132">
        <f>(D31/T1d!D31)*100</f>
        <v>0</v>
      </c>
      <c r="J31" s="132">
        <f>(E31/T1d!E31)*100</f>
        <v>0</v>
      </c>
      <c r="K31" s="132">
        <f t="shared" si="4"/>
        <v>0</v>
      </c>
      <c r="L31" s="132">
        <f>(C31/T!C31)*100</f>
        <v>0</v>
      </c>
      <c r="M31" s="132">
        <f>(D31/T!D31)*100</f>
        <v>0</v>
      </c>
      <c r="N31" s="132">
        <f>(E31/T!E31)*100</f>
        <v>0</v>
      </c>
      <c r="O31" s="132">
        <f t="shared" si="5"/>
        <v>0</v>
      </c>
      <c r="P31" s="257"/>
    </row>
    <row r="32" spans="1:16" x14ac:dyDescent="0.2">
      <c r="A32" s="130">
        <v>26</v>
      </c>
      <c r="B32" s="131" t="s">
        <v>39</v>
      </c>
      <c r="C32" s="226">
        <v>698.89</v>
      </c>
      <c r="D32" s="226">
        <v>639.27</v>
      </c>
      <c r="E32" s="226">
        <v>717.35</v>
      </c>
      <c r="F32" s="132">
        <f t="shared" si="3"/>
        <v>18.460000000000036</v>
      </c>
      <c r="G32" s="134">
        <f t="shared" si="6"/>
        <v>2.6413312538453888</v>
      </c>
      <c r="H32" s="132">
        <f>(C32/T1d!C32)*100</f>
        <v>17.513318732427543</v>
      </c>
      <c r="I32" s="132">
        <f>(D32/T1d!D32)*100</f>
        <v>18.042419880614709</v>
      </c>
      <c r="J32" s="132">
        <f>(E32/T1d!E32)*100</f>
        <v>17.050816114548397</v>
      </c>
      <c r="K32" s="132">
        <f t="shared" si="4"/>
        <v>-0.46250261787914582</v>
      </c>
      <c r="L32" s="132">
        <f>(C32/T!C32)*100</f>
        <v>12.470625181780386</v>
      </c>
      <c r="M32" s="132">
        <f>(D32/T!D32)*100</f>
        <v>13.843455287633855</v>
      </c>
      <c r="N32" s="132">
        <f>(E32/T!E32)*100</f>
        <v>12.358451071835272</v>
      </c>
      <c r="O32" s="132">
        <f t="shared" si="5"/>
        <v>-0.1121741099451139</v>
      </c>
      <c r="P32" s="257"/>
    </row>
    <row r="33" spans="1:16" x14ac:dyDescent="0.2">
      <c r="A33" s="130">
        <v>27</v>
      </c>
      <c r="B33" s="131" t="s">
        <v>40</v>
      </c>
      <c r="C33" s="226">
        <v>54.919999999999995</v>
      </c>
      <c r="D33" s="226">
        <v>36.44</v>
      </c>
      <c r="E33" s="226">
        <v>64.36</v>
      </c>
      <c r="F33" s="132">
        <f t="shared" si="3"/>
        <v>9.4400000000000048</v>
      </c>
      <c r="G33" s="134">
        <f t="shared" si="6"/>
        <v>17.188638018936643</v>
      </c>
      <c r="H33" s="132">
        <f>(C33/T1d!C33)*100</f>
        <v>38.551172258879681</v>
      </c>
      <c r="I33" s="132">
        <f>(D33/T1d!D33)*100</f>
        <v>67.456497593483888</v>
      </c>
      <c r="J33" s="132">
        <f>(E33/T1d!E33)*100</f>
        <v>42.88093810380439</v>
      </c>
      <c r="K33" s="132">
        <f t="shared" si="4"/>
        <v>4.3297658449247081</v>
      </c>
      <c r="L33" s="132">
        <f>(C33/T!C33)*100</f>
        <v>90.239894840617808</v>
      </c>
      <c r="M33" s="132">
        <f>(D33/T!D33)*100</f>
        <v>71.732283464566919</v>
      </c>
      <c r="N33" s="132">
        <f>(E33/T!E33)*100</f>
        <v>111.85262426138338</v>
      </c>
      <c r="O33" s="132">
        <f t="shared" si="5"/>
        <v>21.612729420765575</v>
      </c>
      <c r="P33" s="257"/>
    </row>
    <row r="34" spans="1:16" x14ac:dyDescent="0.2">
      <c r="A34" s="130">
        <v>28</v>
      </c>
      <c r="B34" s="131" t="s">
        <v>41</v>
      </c>
      <c r="C34" s="226">
        <v>466.33</v>
      </c>
      <c r="D34" s="226">
        <v>452.66</v>
      </c>
      <c r="E34" s="226">
        <v>515.45000000000005</v>
      </c>
      <c r="F34" s="132">
        <f t="shared" si="3"/>
        <v>49.120000000000061</v>
      </c>
      <c r="G34" s="134">
        <f t="shared" si="6"/>
        <v>10.53331331889436</v>
      </c>
      <c r="H34" s="132">
        <f>(C34/T1d!C34)*100</f>
        <v>74.970258191054953</v>
      </c>
      <c r="I34" s="132">
        <f>(D34/T1d!D34)*100</f>
        <v>75.005799502899748</v>
      </c>
      <c r="J34" s="132">
        <f>(E34/T1d!E34)*100</f>
        <v>76.961552818215765</v>
      </c>
      <c r="K34" s="132">
        <f t="shared" si="4"/>
        <v>1.9912946271608121</v>
      </c>
      <c r="L34" s="132">
        <f>(C34/T!C34)*100</f>
        <v>76.243807530696657</v>
      </c>
      <c r="M34" s="132">
        <f>(D34/T!D34)*100</f>
        <v>93.602150537634415</v>
      </c>
      <c r="N34" s="132">
        <f>(E34/T!E34)*100</f>
        <v>74.488070636858922</v>
      </c>
      <c r="O34" s="132">
        <f t="shared" si="5"/>
        <v>-1.7557368938377351</v>
      </c>
      <c r="P34" s="257"/>
    </row>
    <row r="35" spans="1:16" x14ac:dyDescent="0.2">
      <c r="A35" s="130">
        <v>29</v>
      </c>
      <c r="B35" s="131" t="s">
        <v>42</v>
      </c>
      <c r="C35" s="226">
        <v>6.2</v>
      </c>
      <c r="D35" s="226">
        <v>7.43</v>
      </c>
      <c r="E35" s="226">
        <v>6.23</v>
      </c>
      <c r="F35" s="132">
        <f t="shared" si="3"/>
        <v>3.0000000000000249E-2</v>
      </c>
      <c r="G35" s="134">
        <f t="shared" si="6"/>
        <v>0.48387096774193949</v>
      </c>
      <c r="H35" s="132">
        <f>(C35/T1d!C35)*100</f>
        <v>21.357216672407855</v>
      </c>
      <c r="I35" s="132">
        <f>(D35/T1d!D35)*100</f>
        <v>27.427094868955333</v>
      </c>
      <c r="J35" s="132">
        <f>(E35/T1d!E35)*100</f>
        <v>28.164556962025316</v>
      </c>
      <c r="K35" s="132">
        <f t="shared" si="4"/>
        <v>6.8073402896174606</v>
      </c>
      <c r="L35" s="132">
        <f>(C35/T!C35)*100</f>
        <v>10.582010582010582</v>
      </c>
      <c r="M35" s="132">
        <f>(D35/T!D35)*100</f>
        <v>10.986248706195475</v>
      </c>
      <c r="N35" s="132">
        <f>(E35/T!E35)*100</f>
        <v>10.63321385902031</v>
      </c>
      <c r="O35" s="132">
        <f t="shared" si="5"/>
        <v>5.1203277009728154E-2</v>
      </c>
      <c r="P35" s="257"/>
    </row>
    <row r="36" spans="1:16" x14ac:dyDescent="0.2">
      <c r="A36" s="130">
        <v>30</v>
      </c>
      <c r="B36" s="131" t="s">
        <v>43</v>
      </c>
      <c r="C36" s="226">
        <v>1.62</v>
      </c>
      <c r="D36" s="226">
        <v>0.3</v>
      </c>
      <c r="E36" s="226">
        <v>2.0699999999999998</v>
      </c>
      <c r="F36" s="132">
        <f t="shared" si="3"/>
        <v>0.44999999999999973</v>
      </c>
      <c r="G36" s="134">
        <f t="shared" si="6"/>
        <v>27.777777777777757</v>
      </c>
      <c r="H36" s="132">
        <f>(C36/T1d!C36)*100</f>
        <v>12.587412587412588</v>
      </c>
      <c r="I36" s="132">
        <f>(D36/T1d!D36)*100</f>
        <v>3.164556962025316</v>
      </c>
      <c r="J36" s="132">
        <f>(E36/T1d!E36)*100</f>
        <v>15.131578947368421</v>
      </c>
      <c r="K36" s="132">
        <f t="shared" si="4"/>
        <v>2.5441663599558328</v>
      </c>
      <c r="L36" s="132">
        <f>(C36/T!C36)*100</f>
        <v>13.267813267813267</v>
      </c>
      <c r="M36" s="132">
        <f>(D36/T!D36)*100</f>
        <v>2.1645021645021645</v>
      </c>
      <c r="N36" s="132">
        <f>(E36/T!E36)*100</f>
        <v>16.480891719745223</v>
      </c>
      <c r="O36" s="132">
        <f t="shared" si="5"/>
        <v>3.2130784519319562</v>
      </c>
      <c r="P36" s="257"/>
    </row>
    <row r="37" spans="1:16" x14ac:dyDescent="0.2">
      <c r="A37" s="130">
        <v>31</v>
      </c>
      <c r="B37" s="131" t="s">
        <v>44</v>
      </c>
      <c r="C37" s="226">
        <v>70.77000000000001</v>
      </c>
      <c r="D37" s="226">
        <v>66.09</v>
      </c>
      <c r="E37" s="226">
        <v>84.34</v>
      </c>
      <c r="F37" s="132">
        <f t="shared" si="3"/>
        <v>13.569999999999993</v>
      </c>
      <c r="G37" s="134">
        <f t="shared" si="6"/>
        <v>19.174791578352394</v>
      </c>
      <c r="H37" s="132">
        <f>(C37/T1d!C37)*100</f>
        <v>4.9513747988525862</v>
      </c>
      <c r="I37" s="132">
        <f>(D37/T1d!D37)*100</f>
        <v>5.569413311310738</v>
      </c>
      <c r="J37" s="132">
        <f>(E37/T1d!E37)*100</f>
        <v>5.7122731921407146</v>
      </c>
      <c r="K37" s="132">
        <f t="shared" si="4"/>
        <v>0.76089839328812836</v>
      </c>
      <c r="L37" s="132">
        <f>(C37/T!C37)*100</f>
        <v>2.9425094279216166</v>
      </c>
      <c r="M37" s="132">
        <f>(D37/T!D37)*100</f>
        <v>3.0619194329264059</v>
      </c>
      <c r="N37" s="132">
        <f>(E37/T!E37)*100</f>
        <v>3.3676056619217798</v>
      </c>
      <c r="O37" s="132">
        <f t="shared" si="5"/>
        <v>0.42509623400016316</v>
      </c>
      <c r="P37" s="257"/>
    </row>
    <row r="38" spans="1:16" s="129" customFormat="1" x14ac:dyDescent="0.2">
      <c r="A38" s="259" t="s">
        <v>45</v>
      </c>
      <c r="B38" s="260"/>
      <c r="C38" s="227">
        <v>11207.47</v>
      </c>
      <c r="D38" s="227">
        <v>11130.160000000002</v>
      </c>
      <c r="E38" s="227">
        <v>11006.2</v>
      </c>
      <c r="F38" s="133">
        <f t="shared" ref="F38:F58" si="7">(E38-C38)</f>
        <v>-201.26999999999862</v>
      </c>
      <c r="G38" s="135">
        <f t="shared" si="6"/>
        <v>-1.7958557997478346</v>
      </c>
      <c r="H38" s="133">
        <f>(C38/T1d!C38)*100</f>
        <v>22.933704993698452</v>
      </c>
      <c r="I38" s="133">
        <f>(D38/T1d!D38)*100</f>
        <v>26.37059992844738</v>
      </c>
      <c r="J38" s="133">
        <f>(E38/T1d!E38)*100</f>
        <v>22.054983762648924</v>
      </c>
      <c r="K38" s="133">
        <f t="shared" ref="K38:K58" si="8">(J38-H38)</f>
        <v>-0.87872123104952848</v>
      </c>
      <c r="L38" s="133">
        <f>(C38/T!C38)*100</f>
        <v>13.868719089967051</v>
      </c>
      <c r="M38" s="133">
        <f>(D38/T!D38)*100</f>
        <v>15.876697038318206</v>
      </c>
      <c r="N38" s="133">
        <f>(E38/T!E38)*100</f>
        <v>13.486144114831339</v>
      </c>
      <c r="O38" s="133">
        <f t="shared" ref="O38:O58" si="9">(N38-L38)</f>
        <v>-0.38257497513571259</v>
      </c>
      <c r="P38" s="258"/>
    </row>
    <row r="39" spans="1:16" x14ac:dyDescent="0.2">
      <c r="A39" s="130">
        <v>32</v>
      </c>
      <c r="B39" s="131" t="s">
        <v>46</v>
      </c>
      <c r="C39" s="226">
        <v>3589.5</v>
      </c>
      <c r="D39" s="226">
        <v>7094.4</v>
      </c>
      <c r="E39" s="226">
        <v>8092.56</v>
      </c>
      <c r="F39" s="132">
        <f t="shared" si="7"/>
        <v>4503.0600000000004</v>
      </c>
      <c r="G39" s="134">
        <f t="shared" si="6"/>
        <v>125.45089845382367</v>
      </c>
      <c r="H39" s="132">
        <f>(C39/T1d!C39)*100</f>
        <v>89.265730613706566</v>
      </c>
      <c r="I39" s="132">
        <f>(D39/T1d!D39)*100</f>
        <v>94.791947815258311</v>
      </c>
      <c r="J39" s="132">
        <f>(E39/T1d!E39)*100</f>
        <v>94.5680867647729</v>
      </c>
      <c r="K39" s="132">
        <f t="shared" si="8"/>
        <v>5.3023561510663342</v>
      </c>
      <c r="L39" s="132">
        <f>(C39/T!C39)*100</f>
        <v>85.527413090614516</v>
      </c>
      <c r="M39" s="132">
        <f>(D39/T!D39)*100</f>
        <v>90.000875346808598</v>
      </c>
      <c r="N39" s="132">
        <f>(E39/T!E39)*100</f>
        <v>102.74374877006775</v>
      </c>
      <c r="O39" s="132">
        <f t="shared" si="9"/>
        <v>17.216335679453238</v>
      </c>
      <c r="P39" s="257"/>
    </row>
    <row r="40" spans="1:16" s="129" customFormat="1" x14ac:dyDescent="0.2">
      <c r="A40" s="259" t="s">
        <v>47</v>
      </c>
      <c r="B40" s="260"/>
      <c r="C40" s="227">
        <v>3589.5</v>
      </c>
      <c r="D40" s="227">
        <v>7094.4</v>
      </c>
      <c r="E40" s="227">
        <v>8092.56</v>
      </c>
      <c r="F40" s="133">
        <f t="shared" si="7"/>
        <v>4503.0600000000004</v>
      </c>
      <c r="G40" s="135">
        <f t="shared" si="6"/>
        <v>125.45089845382367</v>
      </c>
      <c r="H40" s="133">
        <f>(C40/T1d!C40)*100</f>
        <v>89.265730613706566</v>
      </c>
      <c r="I40" s="133">
        <f>(D40/T1d!D40)*100</f>
        <v>94.791947815258311</v>
      </c>
      <c r="J40" s="133">
        <f>(E40/T1d!E40)*100</f>
        <v>94.5680867647729</v>
      </c>
      <c r="K40" s="133">
        <f t="shared" si="8"/>
        <v>5.3023561510663342</v>
      </c>
      <c r="L40" s="133">
        <f>(C40/T!C40)*100</f>
        <v>85.527413090614516</v>
      </c>
      <c r="M40" s="133">
        <f>(D40/T!D40)*100</f>
        <v>90.000875346808598</v>
      </c>
      <c r="N40" s="133">
        <f>(E40/T!E40)*100</f>
        <v>102.74374877006775</v>
      </c>
      <c r="O40" s="133">
        <f t="shared" si="9"/>
        <v>17.216335679453238</v>
      </c>
      <c r="P40" s="258"/>
    </row>
    <row r="41" spans="1:16" x14ac:dyDescent="0.2">
      <c r="A41" s="130">
        <v>33</v>
      </c>
      <c r="B41" s="131" t="s">
        <v>48</v>
      </c>
      <c r="C41" s="226">
        <v>3609.38</v>
      </c>
      <c r="D41" s="226">
        <v>3240.85</v>
      </c>
      <c r="E41" s="226">
        <v>3728.96</v>
      </c>
      <c r="F41" s="132">
        <f t="shared" si="7"/>
        <v>119.57999999999993</v>
      </c>
      <c r="G41" s="134">
        <f t="shared" si="6"/>
        <v>3.3130343715541155</v>
      </c>
      <c r="H41" s="132">
        <f>(C41/T1d!C41)*100</f>
        <v>48.892416851681524</v>
      </c>
      <c r="I41" s="132">
        <f>(D41/T1d!D41)*100</f>
        <v>51.380814299144987</v>
      </c>
      <c r="J41" s="132">
        <f>(E41/T1d!E41)*100</f>
        <v>49.028169477040393</v>
      </c>
      <c r="K41" s="132">
        <f t="shared" si="8"/>
        <v>0.13575262535886878</v>
      </c>
      <c r="L41" s="132">
        <f>(C41/T!C41)*100</f>
        <v>36.114023853357892</v>
      </c>
      <c r="M41" s="132">
        <f>(D41/T!D41)*100</f>
        <v>39.493566917945607</v>
      </c>
      <c r="N41" s="132">
        <f>(E41/T!E41)*100</f>
        <v>36.044758229776441</v>
      </c>
      <c r="O41" s="132">
        <f t="shared" si="9"/>
        <v>-6.9265623581451052E-2</v>
      </c>
      <c r="P41" s="257"/>
    </row>
    <row r="42" spans="1:16" s="129" customFormat="1" x14ac:dyDescent="0.2">
      <c r="A42" s="259" t="s">
        <v>49</v>
      </c>
      <c r="B42" s="260"/>
      <c r="C42" s="227">
        <v>3609.38</v>
      </c>
      <c r="D42" s="227">
        <v>3240.85</v>
      </c>
      <c r="E42" s="227">
        <v>3728.96</v>
      </c>
      <c r="F42" s="133">
        <f t="shared" si="7"/>
        <v>119.57999999999993</v>
      </c>
      <c r="G42" s="135">
        <f t="shared" si="6"/>
        <v>3.3130343715541155</v>
      </c>
      <c r="H42" s="133">
        <f>(C42/T1d!C42)*100</f>
        <v>48.892416851681524</v>
      </c>
      <c r="I42" s="133">
        <f>(D42/T1d!D42)*100</f>
        <v>51.380814299144987</v>
      </c>
      <c r="J42" s="133">
        <f>(E42/T1d!E42)*100</f>
        <v>49.028169477040393</v>
      </c>
      <c r="K42" s="133">
        <f t="shared" si="8"/>
        <v>0.13575262535886878</v>
      </c>
      <c r="L42" s="133">
        <f>(C42/T!C42)*100</f>
        <v>36.114023853357892</v>
      </c>
      <c r="M42" s="133">
        <f>(D42/T!D42)*100</f>
        <v>39.493566917945607</v>
      </c>
      <c r="N42" s="133">
        <f>(E42/T!E42)*100</f>
        <v>36.044758229776441</v>
      </c>
      <c r="O42" s="133">
        <f t="shared" si="9"/>
        <v>-6.9265623581451052E-2</v>
      </c>
      <c r="P42" s="258"/>
    </row>
    <row r="43" spans="1:16" x14ac:dyDescent="0.2">
      <c r="A43" s="130">
        <v>34</v>
      </c>
      <c r="B43" s="131" t="s">
        <v>50</v>
      </c>
      <c r="C43" s="226">
        <v>661.59</v>
      </c>
      <c r="D43" s="226">
        <v>536.54</v>
      </c>
      <c r="E43" s="226">
        <v>700.14</v>
      </c>
      <c r="F43" s="132">
        <f t="shared" si="7"/>
        <v>38.549999999999955</v>
      </c>
      <c r="G43" s="134">
        <f t="shared" si="6"/>
        <v>5.826871627442971</v>
      </c>
      <c r="H43" s="132">
        <f>(C43/T1d!C43)*100</f>
        <v>30.242731760833792</v>
      </c>
      <c r="I43" s="132">
        <f>(D43/T1d!D43)*100</f>
        <v>29.042036092797673</v>
      </c>
      <c r="J43" s="132">
        <f>(E43/T1d!E43)*100</f>
        <v>30.70062353653082</v>
      </c>
      <c r="K43" s="132">
        <f t="shared" si="8"/>
        <v>0.45789177569702844</v>
      </c>
      <c r="L43" s="132">
        <f>(C43/T!C43)*100</f>
        <v>24.687575797152824</v>
      </c>
      <c r="M43" s="132">
        <f>(D43/T!D43)*100</f>
        <v>25.88341992657665</v>
      </c>
      <c r="N43" s="132">
        <f>(E43/T!E43)*100</f>
        <v>24.848454735168442</v>
      </c>
      <c r="O43" s="132">
        <f t="shared" si="9"/>
        <v>0.16087893801561748</v>
      </c>
      <c r="P43" s="257"/>
    </row>
    <row r="44" spans="1:16" x14ac:dyDescent="0.2">
      <c r="A44" s="130">
        <v>35</v>
      </c>
      <c r="B44" s="131" t="s">
        <v>51</v>
      </c>
      <c r="C44" s="226">
        <v>41.02</v>
      </c>
      <c r="D44" s="226">
        <v>31.34</v>
      </c>
      <c r="E44" s="226">
        <v>42.74</v>
      </c>
      <c r="F44" s="132">
        <f t="shared" si="7"/>
        <v>1.7199999999999989</v>
      </c>
      <c r="G44" s="134">
        <f t="shared" si="6"/>
        <v>4.1930765480253509</v>
      </c>
      <c r="H44" s="132">
        <f>(C44/T1d!C44)*100</f>
        <v>18.714357406816003</v>
      </c>
      <c r="I44" s="132">
        <f>(D44/T1d!D44)*100</f>
        <v>15.48648515096111</v>
      </c>
      <c r="J44" s="132">
        <f>(E44/T1d!E44)*100</f>
        <v>15.605374616620418</v>
      </c>
      <c r="K44" s="132">
        <f t="shared" si="8"/>
        <v>-3.1089827901955847</v>
      </c>
      <c r="L44" s="132">
        <f>(C44/T!C44)*100</f>
        <v>11.503729878288183</v>
      </c>
      <c r="M44" s="132">
        <f>(D44/T!D44)*100</f>
        <v>9.8057006977253511</v>
      </c>
      <c r="N44" s="132">
        <f>(E44/T!E44)*100</f>
        <v>12.349745723532131</v>
      </c>
      <c r="O44" s="132">
        <f t="shared" si="9"/>
        <v>0.84601584524394724</v>
      </c>
      <c r="P44" s="257"/>
    </row>
    <row r="45" spans="1:16" x14ac:dyDescent="0.2">
      <c r="A45" s="130">
        <v>36</v>
      </c>
      <c r="B45" s="131" t="s">
        <v>52</v>
      </c>
      <c r="C45" s="226">
        <v>327.58999999999997</v>
      </c>
      <c r="D45" s="226">
        <v>210.86</v>
      </c>
      <c r="E45" s="226">
        <v>327.58999999999997</v>
      </c>
      <c r="F45" s="132">
        <f t="shared" si="7"/>
        <v>0</v>
      </c>
      <c r="G45" s="134">
        <f t="shared" si="6"/>
        <v>0</v>
      </c>
      <c r="H45" s="132">
        <f>(C45/T1d!C45)*100</f>
        <v>69.997863247863251</v>
      </c>
      <c r="I45" s="132">
        <f>(D45/T1d!D45)*100</f>
        <v>55.630012663571129</v>
      </c>
      <c r="J45" s="132">
        <f>(E45/T1d!E45)*100</f>
        <v>69.515119363395215</v>
      </c>
      <c r="K45" s="132">
        <f t="shared" si="8"/>
        <v>-0.48274388446803584</v>
      </c>
      <c r="L45" s="132">
        <f>(C45/T!C45)*100</f>
        <v>69.187716482216771</v>
      </c>
      <c r="M45" s="132">
        <f>(D45/T!D45)*100</f>
        <v>40.100412680904476</v>
      </c>
      <c r="N45" s="132">
        <f>(E45/T!E45)*100</f>
        <v>74.264922581668969</v>
      </c>
      <c r="O45" s="132">
        <f t="shared" si="9"/>
        <v>5.0772060994521979</v>
      </c>
      <c r="P45" s="257"/>
    </row>
    <row r="46" spans="1:16" x14ac:dyDescent="0.2">
      <c r="A46" s="130">
        <v>37</v>
      </c>
      <c r="B46" s="131" t="s">
        <v>53</v>
      </c>
      <c r="C46" s="226">
        <v>155.24</v>
      </c>
      <c r="D46" s="226">
        <v>136.02000000000001</v>
      </c>
      <c r="E46" s="226">
        <v>204.11</v>
      </c>
      <c r="F46" s="132">
        <f t="shared" si="7"/>
        <v>48.870000000000005</v>
      </c>
      <c r="G46" s="134">
        <f t="shared" si="6"/>
        <v>31.480288585416133</v>
      </c>
      <c r="H46" s="132">
        <f>(C46/T1d!C46)*100</f>
        <v>24.512094991473504</v>
      </c>
      <c r="I46" s="132">
        <f>(D46/T1d!D46)*100</f>
        <v>28.051144565889878</v>
      </c>
      <c r="J46" s="132">
        <f>(E46/T1d!E46)*100</f>
        <v>30.913111302951823</v>
      </c>
      <c r="K46" s="132">
        <f t="shared" si="8"/>
        <v>6.401016311478319</v>
      </c>
      <c r="L46" s="132">
        <f>(C46/T!C46)*100</f>
        <v>28.429630986173432</v>
      </c>
      <c r="M46" s="132">
        <f>(D46/T!D46)*100</f>
        <v>29.157556270096464</v>
      </c>
      <c r="N46" s="132">
        <f>(E46/T!E46)*100</f>
        <v>35.304597502335078</v>
      </c>
      <c r="O46" s="132">
        <f t="shared" si="9"/>
        <v>6.8749665161616456</v>
      </c>
      <c r="P46" s="257"/>
    </row>
    <row r="47" spans="1:16" x14ac:dyDescent="0.2">
      <c r="A47" s="130">
        <v>38</v>
      </c>
      <c r="B47" s="131" t="s">
        <v>54</v>
      </c>
      <c r="C47" s="226">
        <v>103.41999999999999</v>
      </c>
      <c r="D47" s="226">
        <v>81.55</v>
      </c>
      <c r="E47" s="226">
        <v>105.52</v>
      </c>
      <c r="F47" s="132">
        <f t="shared" si="7"/>
        <v>2.1000000000000085</v>
      </c>
      <c r="G47" s="134">
        <f t="shared" si="6"/>
        <v>2.0305550183716967</v>
      </c>
      <c r="H47" s="132">
        <f>(C47/T1d!C47)*100</f>
        <v>43.907616540714947</v>
      </c>
      <c r="I47" s="132">
        <f>(D47/T1d!D47)*100</f>
        <v>38.67311613790487</v>
      </c>
      <c r="J47" s="132">
        <f>(E47/T1d!E47)*100</f>
        <v>43.653814330630489</v>
      </c>
      <c r="K47" s="132">
        <f t="shared" si="8"/>
        <v>-0.25380221008445858</v>
      </c>
      <c r="L47" s="132">
        <f>(C47/T!C47)*100</f>
        <v>42.079993489848228</v>
      </c>
      <c r="M47" s="132">
        <f>(D47/T!D47)*100</f>
        <v>41.71142141066953</v>
      </c>
      <c r="N47" s="132">
        <f>(E47/T!E47)*100</f>
        <v>41.2687238452814</v>
      </c>
      <c r="O47" s="132">
        <f t="shared" si="9"/>
        <v>-0.81126964456682771</v>
      </c>
      <c r="P47" s="257"/>
    </row>
    <row r="48" spans="1:16" x14ac:dyDescent="0.2">
      <c r="A48" s="130">
        <v>39</v>
      </c>
      <c r="B48" s="131" t="s">
        <v>55</v>
      </c>
      <c r="C48" s="226">
        <v>6.05</v>
      </c>
      <c r="D48" s="226">
        <v>5.9</v>
      </c>
      <c r="E48" s="226">
        <v>6.13</v>
      </c>
      <c r="F48" s="132">
        <f t="shared" si="7"/>
        <v>8.0000000000000071E-2</v>
      </c>
      <c r="G48" s="134">
        <f t="shared" si="6"/>
        <v>1.322314049586778</v>
      </c>
      <c r="H48" s="132">
        <f>(C48/T1d!C48)*100</f>
        <v>5.388794869511</v>
      </c>
      <c r="I48" s="132">
        <f>(D48/T1d!D48)*100</f>
        <v>5.6067661313313693</v>
      </c>
      <c r="J48" s="132">
        <f>(E48/T1d!E48)*100</f>
        <v>5.2667754961766473</v>
      </c>
      <c r="K48" s="132">
        <f t="shared" si="8"/>
        <v>-0.12201937333435264</v>
      </c>
      <c r="L48" s="132">
        <f>(C48/T!C48)*100</f>
        <v>4.5068533969010716</v>
      </c>
      <c r="M48" s="132">
        <f>(D48/T!D48)*100</f>
        <v>4.2470486610999139</v>
      </c>
      <c r="N48" s="132">
        <f>(E48/T!E48)*100</f>
        <v>4.6313085524327589</v>
      </c>
      <c r="O48" s="132">
        <f t="shared" si="9"/>
        <v>0.12445515553168729</v>
      </c>
      <c r="P48" s="257"/>
    </row>
    <row r="49" spans="1:16" x14ac:dyDescent="0.2">
      <c r="A49" s="130">
        <v>40</v>
      </c>
      <c r="B49" s="131" t="s">
        <v>56</v>
      </c>
      <c r="C49" s="226">
        <v>25.56</v>
      </c>
      <c r="D49" s="226">
        <v>29.23</v>
      </c>
      <c r="E49" s="226">
        <v>27.2</v>
      </c>
      <c r="F49" s="132">
        <f t="shared" si="7"/>
        <v>1.6400000000000006</v>
      </c>
      <c r="G49" s="134">
        <f t="shared" si="6"/>
        <v>6.4162754303599394</v>
      </c>
      <c r="H49" s="132">
        <f>(C49/T1d!C49)*100</f>
        <v>29.707112970711297</v>
      </c>
      <c r="I49" s="132">
        <f>(D49/T1d!D49)*100</f>
        <v>27.973968800842187</v>
      </c>
      <c r="J49" s="132">
        <f>(E49/T1d!E49)*100</f>
        <v>32.696237528549105</v>
      </c>
      <c r="K49" s="132">
        <f t="shared" si="8"/>
        <v>2.9891245578378083</v>
      </c>
      <c r="L49" s="132">
        <f>(C49/T!C49)*100</f>
        <v>14.736235226289999</v>
      </c>
      <c r="M49" s="132">
        <f>(D49/T!D49)*100</f>
        <v>17.251962462373843</v>
      </c>
      <c r="N49" s="132">
        <f>(E49/T!E49)*100</f>
        <v>17.003188097768334</v>
      </c>
      <c r="O49" s="132">
        <f t="shared" si="9"/>
        <v>2.2669528714783347</v>
      </c>
      <c r="P49" s="257"/>
    </row>
    <row r="50" spans="1:16" s="129" customFormat="1" x14ac:dyDescent="0.2">
      <c r="A50" s="259" t="s">
        <v>57</v>
      </c>
      <c r="B50" s="260"/>
      <c r="C50" s="227">
        <v>1320.47</v>
      </c>
      <c r="D50" s="227">
        <v>1031.4399999999998</v>
      </c>
      <c r="E50" s="227">
        <v>1413.43</v>
      </c>
      <c r="F50" s="133">
        <f t="shared" si="7"/>
        <v>92.960000000000036</v>
      </c>
      <c r="G50" s="135">
        <f t="shared" si="6"/>
        <v>7.0399176050951588</v>
      </c>
      <c r="H50" s="133">
        <f>(C50/T1d!C50)*100</f>
        <v>33.497803123319365</v>
      </c>
      <c r="I50" s="133">
        <f>(D50/T1d!D50)*100</f>
        <v>30.933672428891899</v>
      </c>
      <c r="J50" s="133">
        <f>(E50/T1d!E50)*100</f>
        <v>34.246455855379999</v>
      </c>
      <c r="K50" s="133">
        <f t="shared" si="8"/>
        <v>0.74865273206063421</v>
      </c>
      <c r="L50" s="133">
        <f>(C50/T!C50)*100</f>
        <v>28.647205071353881</v>
      </c>
      <c r="M50" s="133">
        <f>(D50/T!D50)*100</f>
        <v>26.52396295943899</v>
      </c>
      <c r="N50" s="133">
        <f>(E50/T!E50)*100</f>
        <v>29.875987901052426</v>
      </c>
      <c r="O50" s="133">
        <f t="shared" si="9"/>
        <v>1.2287828296985452</v>
      </c>
      <c r="P50" s="258"/>
    </row>
    <row r="51" spans="1:16" x14ac:dyDescent="0.2">
      <c r="A51" s="130">
        <v>41</v>
      </c>
      <c r="B51" s="131" t="s">
        <v>58</v>
      </c>
      <c r="C51" s="226">
        <v>0</v>
      </c>
      <c r="D51" s="226">
        <v>0</v>
      </c>
      <c r="E51" s="226">
        <v>0</v>
      </c>
      <c r="F51" s="132">
        <f t="shared" si="7"/>
        <v>0</v>
      </c>
      <c r="G51" s="134">
        <v>0</v>
      </c>
      <c r="H51" s="218">
        <v>0</v>
      </c>
      <c r="I51" s="218">
        <v>0</v>
      </c>
      <c r="J51" s="218">
        <v>0</v>
      </c>
      <c r="K51" s="218">
        <v>0</v>
      </c>
      <c r="L51" s="218">
        <v>0</v>
      </c>
      <c r="M51" s="218">
        <v>0</v>
      </c>
      <c r="N51" s="218">
        <v>0</v>
      </c>
      <c r="O51" s="218">
        <v>0</v>
      </c>
      <c r="P51" s="257"/>
    </row>
    <row r="52" spans="1:16" x14ac:dyDescent="0.2">
      <c r="A52" s="130">
        <v>42</v>
      </c>
      <c r="B52" s="131" t="s">
        <v>59</v>
      </c>
      <c r="C52" s="226">
        <v>0</v>
      </c>
      <c r="D52" s="226">
        <v>0</v>
      </c>
      <c r="E52" s="226">
        <v>0</v>
      </c>
      <c r="F52" s="132">
        <f t="shared" si="7"/>
        <v>0</v>
      </c>
      <c r="G52" s="134">
        <v>0</v>
      </c>
      <c r="H52" s="218">
        <v>0</v>
      </c>
      <c r="I52" s="218">
        <v>0</v>
      </c>
      <c r="J52" s="218">
        <v>0</v>
      </c>
      <c r="K52" s="218">
        <v>0</v>
      </c>
      <c r="L52" s="218">
        <v>0</v>
      </c>
      <c r="M52" s="218">
        <v>0</v>
      </c>
      <c r="N52" s="218">
        <v>0</v>
      </c>
      <c r="O52" s="218">
        <v>0</v>
      </c>
      <c r="P52" s="257"/>
    </row>
    <row r="53" spans="1:16" x14ac:dyDescent="0.2">
      <c r="A53" s="130">
        <v>43</v>
      </c>
      <c r="B53" s="131" t="s">
        <v>60</v>
      </c>
      <c r="C53" s="226">
        <v>0</v>
      </c>
      <c r="D53" s="226">
        <v>0</v>
      </c>
      <c r="E53" s="226">
        <v>0</v>
      </c>
      <c r="F53" s="132">
        <f t="shared" si="7"/>
        <v>0</v>
      </c>
      <c r="G53" s="134">
        <v>0</v>
      </c>
      <c r="H53" s="218">
        <v>0</v>
      </c>
      <c r="I53" s="218">
        <v>0</v>
      </c>
      <c r="J53" s="218">
        <v>0</v>
      </c>
      <c r="K53" s="218">
        <v>0</v>
      </c>
      <c r="L53" s="218">
        <v>0</v>
      </c>
      <c r="M53" s="218">
        <v>0</v>
      </c>
      <c r="N53" s="218">
        <v>0</v>
      </c>
      <c r="O53" s="218">
        <v>0</v>
      </c>
      <c r="P53" s="257"/>
    </row>
    <row r="54" spans="1:16" x14ac:dyDescent="0.2">
      <c r="A54" s="130">
        <v>44</v>
      </c>
      <c r="B54" s="131" t="s">
        <v>61</v>
      </c>
      <c r="C54" s="226">
        <v>0</v>
      </c>
      <c r="D54" s="226">
        <v>0</v>
      </c>
      <c r="E54" s="226">
        <v>0</v>
      </c>
      <c r="F54" s="132">
        <f t="shared" si="7"/>
        <v>0</v>
      </c>
      <c r="G54" s="134">
        <v>0</v>
      </c>
      <c r="H54" s="218">
        <v>0</v>
      </c>
      <c r="I54" s="218">
        <v>0</v>
      </c>
      <c r="J54" s="218">
        <v>0</v>
      </c>
      <c r="K54" s="218">
        <v>0</v>
      </c>
      <c r="L54" s="218">
        <v>0</v>
      </c>
      <c r="M54" s="218">
        <v>0</v>
      </c>
      <c r="N54" s="218">
        <v>0</v>
      </c>
      <c r="O54" s="218">
        <v>0</v>
      </c>
      <c r="P54" s="257"/>
    </row>
    <row r="55" spans="1:16" x14ac:dyDescent="0.2">
      <c r="A55" s="130">
        <v>45</v>
      </c>
      <c r="B55" s="131" t="s">
        <v>62</v>
      </c>
      <c r="C55" s="226">
        <v>0</v>
      </c>
      <c r="D55" s="226">
        <v>0</v>
      </c>
      <c r="E55" s="226">
        <v>0</v>
      </c>
      <c r="F55" s="132">
        <f t="shared" si="7"/>
        <v>0</v>
      </c>
      <c r="G55" s="134">
        <v>0</v>
      </c>
      <c r="H55" s="218">
        <v>0</v>
      </c>
      <c r="I55" s="218">
        <v>0</v>
      </c>
      <c r="J55" s="218">
        <v>0</v>
      </c>
      <c r="K55" s="218">
        <v>0</v>
      </c>
      <c r="L55" s="218">
        <v>0</v>
      </c>
      <c r="M55" s="218">
        <v>0</v>
      </c>
      <c r="N55" s="218">
        <v>0</v>
      </c>
      <c r="O55" s="218">
        <v>0</v>
      </c>
      <c r="P55" s="257"/>
    </row>
    <row r="56" spans="1:16" x14ac:dyDescent="0.2">
      <c r="A56" s="130">
        <v>46</v>
      </c>
      <c r="B56" s="131" t="s">
        <v>63</v>
      </c>
      <c r="C56" s="226">
        <v>0</v>
      </c>
      <c r="D56" s="226">
        <v>0</v>
      </c>
      <c r="E56" s="226">
        <v>0</v>
      </c>
      <c r="F56" s="132">
        <f t="shared" si="7"/>
        <v>0</v>
      </c>
      <c r="G56" s="134">
        <v>0</v>
      </c>
      <c r="H56" s="218">
        <v>0</v>
      </c>
      <c r="I56" s="218">
        <v>0</v>
      </c>
      <c r="J56" s="218">
        <v>0</v>
      </c>
      <c r="K56" s="218">
        <v>0</v>
      </c>
      <c r="L56" s="218">
        <v>0</v>
      </c>
      <c r="M56" s="218">
        <v>0</v>
      </c>
      <c r="N56" s="218">
        <v>0</v>
      </c>
      <c r="O56" s="218">
        <v>0</v>
      </c>
      <c r="P56" s="257"/>
    </row>
    <row r="57" spans="1:16" s="129" customFormat="1" x14ac:dyDescent="0.2">
      <c r="A57" s="259" t="s">
        <v>64</v>
      </c>
      <c r="B57" s="260"/>
      <c r="C57" s="227">
        <v>0</v>
      </c>
      <c r="D57" s="227">
        <v>0</v>
      </c>
      <c r="E57" s="227">
        <v>0</v>
      </c>
      <c r="F57" s="133">
        <f t="shared" si="7"/>
        <v>0</v>
      </c>
      <c r="G57" s="135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19">
        <v>0</v>
      </c>
      <c r="O57" s="219">
        <v>0</v>
      </c>
      <c r="P57" s="258"/>
    </row>
    <row r="58" spans="1:16" s="129" customFormat="1" x14ac:dyDescent="0.2">
      <c r="A58" s="259" t="s">
        <v>65</v>
      </c>
      <c r="B58" s="260"/>
      <c r="C58" s="227">
        <v>34990.839999999997</v>
      </c>
      <c r="D58" s="227">
        <v>35312.14</v>
      </c>
      <c r="E58" s="227">
        <v>40481.25</v>
      </c>
      <c r="F58" s="133">
        <f t="shared" si="7"/>
        <v>5490.4100000000035</v>
      </c>
      <c r="G58" s="135">
        <f t="shared" si="6"/>
        <v>15.690992271120111</v>
      </c>
      <c r="H58" s="133">
        <f>(C58/T1d!C58)*100</f>
        <v>28.27564104325317</v>
      </c>
      <c r="I58" s="133">
        <f>(D58/T1d!D58)*100</f>
        <v>32.459495651739076</v>
      </c>
      <c r="J58" s="133">
        <f>(E58/T1d!E58)*100</f>
        <v>30.348531020518816</v>
      </c>
      <c r="K58" s="133">
        <f t="shared" si="8"/>
        <v>2.0728899772656462</v>
      </c>
      <c r="L58" s="133">
        <f>(C58/T!C58)*100</f>
        <v>14.945440201841889</v>
      </c>
      <c r="M58" s="133">
        <f>(D58/T!D58)*100</f>
        <v>16.490577030611401</v>
      </c>
      <c r="N58" s="133">
        <f>(E58/T!E58)*100</f>
        <v>16.692466754956421</v>
      </c>
      <c r="O58" s="133">
        <f t="shared" si="9"/>
        <v>1.7470265531145319</v>
      </c>
      <c r="P58" s="258"/>
    </row>
    <row r="59" spans="1:16" x14ac:dyDescent="0.2">
      <c r="G59" s="34" t="str">
        <f t="shared" si="6"/>
        <v/>
      </c>
      <c r="P59" s="257"/>
    </row>
    <row r="60" spans="1:16" x14ac:dyDescent="0.2">
      <c r="G60" s="34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view="pageBreakPreview" zoomScaleSheetLayoutView="100" workbookViewId="0">
      <selection activeCell="L18" sqref="L18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4" width="13.7109375" style="12" customWidth="1"/>
    <col min="5" max="5" width="26.28515625" style="2" customWidth="1"/>
    <col min="6" max="6" width="24.28515625" style="2" customWidth="1"/>
    <col min="7" max="7" width="13.710937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0" customFormat="1" ht="36.75" customHeight="1" x14ac:dyDescent="0.25">
      <c r="A1" s="81" t="s">
        <v>133</v>
      </c>
      <c r="B1" s="6"/>
      <c r="C1" s="284" t="s">
        <v>134</v>
      </c>
      <c r="D1" s="284"/>
      <c r="E1" s="284"/>
      <c r="F1" s="284"/>
      <c r="G1" s="284"/>
      <c r="H1" s="21"/>
    </row>
    <row r="2" spans="1:209" s="11" customFormat="1" ht="27.6" customHeight="1" x14ac:dyDescent="0.25">
      <c r="A2" s="7"/>
      <c r="B2" s="10"/>
      <c r="C2" s="25"/>
      <c r="D2" s="25"/>
      <c r="E2" s="289"/>
      <c r="F2" s="289"/>
      <c r="G2" s="240" t="s">
        <v>2</v>
      </c>
      <c r="H2" s="2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09" s="11" customFormat="1" ht="44.25" customHeight="1" x14ac:dyDescent="0.2">
      <c r="A3" s="285" t="s">
        <v>3</v>
      </c>
      <c r="B3" s="287" t="s">
        <v>4</v>
      </c>
      <c r="C3" s="40" t="s">
        <v>135</v>
      </c>
      <c r="D3" s="40" t="s">
        <v>136</v>
      </c>
      <c r="E3" s="78" t="s">
        <v>137</v>
      </c>
      <c r="F3" s="42" t="s">
        <v>138</v>
      </c>
      <c r="G3" s="11" t="s">
        <v>139</v>
      </c>
      <c r="H3" s="254" t="s">
        <v>140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</row>
    <row r="4" spans="1:209" s="11" customFormat="1" ht="33" customHeight="1" x14ac:dyDescent="0.2">
      <c r="A4" s="286"/>
      <c r="B4" s="288"/>
      <c r="C4" s="37" t="s">
        <v>141</v>
      </c>
      <c r="D4" s="37" t="s">
        <v>141</v>
      </c>
      <c r="E4" s="37" t="s">
        <v>141</v>
      </c>
      <c r="F4" s="41" t="s">
        <v>141</v>
      </c>
      <c r="G4" s="37" t="s">
        <v>142</v>
      </c>
      <c r="H4" s="254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</row>
    <row r="5" spans="1:209" x14ac:dyDescent="0.2">
      <c r="A5" s="109">
        <v>1</v>
      </c>
      <c r="B5" s="110" t="s">
        <v>13</v>
      </c>
      <c r="C5" s="109">
        <v>23278.66</v>
      </c>
      <c r="D5" s="109">
        <v>18968.5</v>
      </c>
      <c r="E5" s="109">
        <v>0</v>
      </c>
      <c r="F5" s="109">
        <v>18968.5</v>
      </c>
      <c r="G5" s="112">
        <f t="shared" ref="G5:G36" si="0">(F5/C5)*100</f>
        <v>81.484501255656468</v>
      </c>
      <c r="H5" s="257"/>
    </row>
    <row r="6" spans="1:209" x14ac:dyDescent="0.2">
      <c r="A6" s="109">
        <v>2</v>
      </c>
      <c r="B6" s="110" t="s">
        <v>14</v>
      </c>
      <c r="C6" s="109">
        <v>6987.34</v>
      </c>
      <c r="D6" s="109">
        <v>9513.44</v>
      </c>
      <c r="E6" s="109">
        <v>0</v>
      </c>
      <c r="F6" s="109">
        <v>9513.44</v>
      </c>
      <c r="G6" s="112">
        <f t="shared" si="0"/>
        <v>136.15252728506127</v>
      </c>
      <c r="H6" s="257"/>
    </row>
    <row r="7" spans="1:209" x14ac:dyDescent="0.2">
      <c r="A7" s="109">
        <v>3</v>
      </c>
      <c r="B7" s="110" t="s">
        <v>15</v>
      </c>
      <c r="C7" s="109">
        <v>5402.7</v>
      </c>
      <c r="D7" s="109">
        <v>3043.01</v>
      </c>
      <c r="E7" s="109">
        <v>0</v>
      </c>
      <c r="F7" s="109">
        <v>3043.01</v>
      </c>
      <c r="G7" s="112">
        <f t="shared" si="0"/>
        <v>56.323875099487296</v>
      </c>
      <c r="H7" s="257"/>
    </row>
    <row r="8" spans="1:209" x14ac:dyDescent="0.2">
      <c r="A8" s="109">
        <v>4</v>
      </c>
      <c r="B8" s="110" t="s">
        <v>16</v>
      </c>
      <c r="C8" s="109">
        <v>7066.44</v>
      </c>
      <c r="D8" s="109">
        <v>6028.71</v>
      </c>
      <c r="E8" s="109">
        <v>0</v>
      </c>
      <c r="F8" s="109">
        <v>6028.71</v>
      </c>
      <c r="G8" s="112">
        <f t="shared" si="0"/>
        <v>85.314670470562277</v>
      </c>
      <c r="H8" s="257"/>
    </row>
    <row r="9" spans="1:209" x14ac:dyDescent="0.2">
      <c r="A9" s="109">
        <v>5</v>
      </c>
      <c r="B9" s="110" t="s">
        <v>17</v>
      </c>
      <c r="C9" s="109">
        <v>13210.45</v>
      </c>
      <c r="D9" s="109">
        <v>5834.77</v>
      </c>
      <c r="E9" s="109">
        <v>0</v>
      </c>
      <c r="F9" s="109">
        <v>5834.77</v>
      </c>
      <c r="G9" s="112">
        <f t="shared" si="0"/>
        <v>44.167836826148999</v>
      </c>
      <c r="H9" s="257"/>
    </row>
    <row r="10" spans="1:209" x14ac:dyDescent="0.2">
      <c r="A10" s="109">
        <v>6</v>
      </c>
      <c r="B10" s="110" t="s">
        <v>18</v>
      </c>
      <c r="C10" s="109">
        <v>6762.91</v>
      </c>
      <c r="D10" s="109">
        <v>6355.62</v>
      </c>
      <c r="E10" s="109">
        <v>5.7</v>
      </c>
      <c r="F10" s="109">
        <v>6361.32</v>
      </c>
      <c r="G10" s="112">
        <f t="shared" si="0"/>
        <v>94.06187573100928</v>
      </c>
      <c r="H10" s="257"/>
    </row>
    <row r="11" spans="1:209" x14ac:dyDescent="0.2">
      <c r="A11" s="109">
        <v>7</v>
      </c>
      <c r="B11" s="110" t="s">
        <v>19</v>
      </c>
      <c r="C11" s="109">
        <v>4126.09</v>
      </c>
      <c r="D11" s="109">
        <v>6180.7</v>
      </c>
      <c r="E11" s="109">
        <v>0</v>
      </c>
      <c r="F11" s="109">
        <v>6180.7</v>
      </c>
      <c r="G11" s="112">
        <f t="shared" si="0"/>
        <v>149.79556917081302</v>
      </c>
      <c r="H11" s="257"/>
    </row>
    <row r="12" spans="1:209" x14ac:dyDescent="0.2">
      <c r="A12" s="109">
        <v>8</v>
      </c>
      <c r="B12" s="110" t="s">
        <v>20</v>
      </c>
      <c r="C12" s="109">
        <v>898.38</v>
      </c>
      <c r="D12" s="109">
        <v>802.69</v>
      </c>
      <c r="E12" s="109">
        <v>0</v>
      </c>
      <c r="F12" s="109">
        <v>802.69</v>
      </c>
      <c r="G12" s="112">
        <f t="shared" si="0"/>
        <v>89.348605267258847</v>
      </c>
      <c r="H12" s="257"/>
    </row>
    <row r="13" spans="1:209" x14ac:dyDescent="0.2">
      <c r="A13" s="109">
        <v>9</v>
      </c>
      <c r="B13" s="110" t="s">
        <v>21</v>
      </c>
      <c r="C13" s="109">
        <v>22641.57</v>
      </c>
      <c r="D13" s="109">
        <v>25016.37</v>
      </c>
      <c r="E13" s="109">
        <v>0</v>
      </c>
      <c r="F13" s="109">
        <v>25016.37</v>
      </c>
      <c r="G13" s="112">
        <f t="shared" si="0"/>
        <v>110.48867194280254</v>
      </c>
      <c r="H13" s="257"/>
    </row>
    <row r="14" spans="1:209" x14ac:dyDescent="0.2">
      <c r="A14" s="109">
        <v>10</v>
      </c>
      <c r="B14" s="110" t="s">
        <v>22</v>
      </c>
      <c r="C14" s="109">
        <v>96208.61</v>
      </c>
      <c r="D14" s="109">
        <v>68441.02</v>
      </c>
      <c r="E14" s="109">
        <v>11511.53</v>
      </c>
      <c r="F14" s="109">
        <v>79952.55</v>
      </c>
      <c r="G14" s="112">
        <f t="shared" si="0"/>
        <v>83.103321002143161</v>
      </c>
      <c r="H14" s="257"/>
    </row>
    <row r="15" spans="1:209" x14ac:dyDescent="0.2">
      <c r="A15" s="109">
        <v>11</v>
      </c>
      <c r="B15" s="110" t="s">
        <v>23</v>
      </c>
      <c r="C15" s="109">
        <v>6322.23</v>
      </c>
      <c r="D15" s="109">
        <v>6765.55</v>
      </c>
      <c r="E15" s="109">
        <v>0</v>
      </c>
      <c r="F15" s="109">
        <v>6765.55</v>
      </c>
      <c r="G15" s="112">
        <f t="shared" si="0"/>
        <v>107.01208276193685</v>
      </c>
      <c r="H15" s="257"/>
    </row>
    <row r="16" spans="1:209" x14ac:dyDescent="0.2">
      <c r="A16" s="109">
        <v>12</v>
      </c>
      <c r="B16" s="110" t="s">
        <v>24</v>
      </c>
      <c r="C16" s="109">
        <v>16088.13</v>
      </c>
      <c r="D16" s="109">
        <v>9630.2800000000007</v>
      </c>
      <c r="E16" s="109">
        <v>0</v>
      </c>
      <c r="F16" s="109">
        <v>9630.2800000000007</v>
      </c>
      <c r="G16" s="112">
        <f t="shared" si="0"/>
        <v>59.85953619221128</v>
      </c>
      <c r="H16" s="257"/>
    </row>
    <row r="17" spans="1:8" s="108" customFormat="1" x14ac:dyDescent="0.2">
      <c r="A17" s="259" t="s">
        <v>25</v>
      </c>
      <c r="B17" s="260"/>
      <c r="C17" s="111">
        <f>SUM(C5:C16)</f>
        <v>208993.51000000004</v>
      </c>
      <c r="D17" s="111">
        <f>SUM(D5:D16)</f>
        <v>166580.66</v>
      </c>
      <c r="E17" s="111">
        <f>SUM(E5:E16)</f>
        <v>11517.230000000001</v>
      </c>
      <c r="F17" s="111">
        <f>SUM(F5:F16)</f>
        <v>178097.88999999998</v>
      </c>
      <c r="G17" s="113">
        <f t="shared" si="0"/>
        <v>85.216947645886208</v>
      </c>
      <c r="H17" s="258"/>
    </row>
    <row r="18" spans="1:8" x14ac:dyDescent="0.2">
      <c r="A18" s="109">
        <v>13</v>
      </c>
      <c r="B18" s="110" t="s">
        <v>26</v>
      </c>
      <c r="C18" s="109">
        <v>16393.97</v>
      </c>
      <c r="D18" s="109">
        <v>14016.16</v>
      </c>
      <c r="E18" s="109">
        <v>0</v>
      </c>
      <c r="F18" s="109">
        <v>14016.16</v>
      </c>
      <c r="G18" s="112">
        <f t="shared" si="0"/>
        <v>85.49582559929047</v>
      </c>
      <c r="H18" s="257"/>
    </row>
    <row r="19" spans="1:8" x14ac:dyDescent="0.2">
      <c r="A19" s="109">
        <v>14</v>
      </c>
      <c r="B19" s="110" t="s">
        <v>27</v>
      </c>
      <c r="C19" s="109">
        <v>1999.36</v>
      </c>
      <c r="D19" s="109">
        <v>2377.46</v>
      </c>
      <c r="E19" s="109">
        <v>0</v>
      </c>
      <c r="F19" s="109">
        <v>2377.46</v>
      </c>
      <c r="G19" s="112">
        <f t="shared" si="0"/>
        <v>118.91105153649168</v>
      </c>
      <c r="H19" s="257"/>
    </row>
    <row r="20" spans="1:8" x14ac:dyDescent="0.2">
      <c r="A20" s="109">
        <v>15</v>
      </c>
      <c r="B20" s="110" t="s">
        <v>28</v>
      </c>
      <c r="C20" s="109">
        <v>57.64</v>
      </c>
      <c r="D20" s="109">
        <v>249.02</v>
      </c>
      <c r="E20" s="109">
        <v>0</v>
      </c>
      <c r="F20" s="109">
        <v>249.02</v>
      </c>
      <c r="G20" s="112">
        <f t="shared" si="0"/>
        <v>432.02637057598895</v>
      </c>
      <c r="H20" s="257"/>
    </row>
    <row r="21" spans="1:8" x14ac:dyDescent="0.2">
      <c r="A21" s="109">
        <v>16</v>
      </c>
      <c r="B21" s="110" t="s">
        <v>29</v>
      </c>
      <c r="C21" s="109">
        <v>700.45</v>
      </c>
      <c r="D21" s="109">
        <v>476.61</v>
      </c>
      <c r="E21" s="109">
        <v>0</v>
      </c>
      <c r="F21" s="109">
        <v>476.61</v>
      </c>
      <c r="G21" s="112">
        <f t="shared" si="0"/>
        <v>68.043400670997215</v>
      </c>
      <c r="H21" s="257"/>
    </row>
    <row r="22" spans="1:8" x14ac:dyDescent="0.2">
      <c r="A22" s="109">
        <v>17</v>
      </c>
      <c r="B22" s="110" t="s">
        <v>30</v>
      </c>
      <c r="C22" s="109">
        <v>361.72</v>
      </c>
      <c r="D22" s="109">
        <v>826.07</v>
      </c>
      <c r="E22" s="109">
        <v>0</v>
      </c>
      <c r="F22" s="109">
        <v>826.07</v>
      </c>
      <c r="G22" s="112">
        <f t="shared" si="0"/>
        <v>228.37277452172953</v>
      </c>
      <c r="H22" s="257"/>
    </row>
    <row r="23" spans="1:8" x14ac:dyDescent="0.2">
      <c r="A23" s="109">
        <v>18</v>
      </c>
      <c r="B23" s="110" t="s">
        <v>31</v>
      </c>
      <c r="C23" s="109">
        <v>27369.52</v>
      </c>
      <c r="D23" s="109">
        <v>32297.439999999999</v>
      </c>
      <c r="E23" s="109">
        <v>0</v>
      </c>
      <c r="F23" s="109">
        <v>32297.439999999999</v>
      </c>
      <c r="G23" s="112">
        <f t="shared" si="0"/>
        <v>118.0051385628977</v>
      </c>
      <c r="H23" s="257"/>
    </row>
    <row r="24" spans="1:8" x14ac:dyDescent="0.2">
      <c r="A24" s="109">
        <v>19</v>
      </c>
      <c r="B24" s="110" t="s">
        <v>32</v>
      </c>
      <c r="C24" s="109">
        <v>16713.27</v>
      </c>
      <c r="D24" s="109">
        <v>16633.57</v>
      </c>
      <c r="E24" s="109">
        <v>0</v>
      </c>
      <c r="F24" s="109">
        <v>16633.57</v>
      </c>
      <c r="G24" s="112">
        <f t="shared" si="0"/>
        <v>99.523133414346802</v>
      </c>
      <c r="H24" s="257"/>
    </row>
    <row r="25" spans="1:8" x14ac:dyDescent="0.2">
      <c r="A25" s="109">
        <v>20</v>
      </c>
      <c r="B25" s="110" t="s">
        <v>33</v>
      </c>
      <c r="C25" s="109">
        <v>10438.81</v>
      </c>
      <c r="D25" s="109">
        <v>7537.95</v>
      </c>
      <c r="E25" s="109">
        <v>0</v>
      </c>
      <c r="F25" s="109">
        <v>7537.95</v>
      </c>
      <c r="G25" s="112">
        <f t="shared" si="0"/>
        <v>72.210817133370568</v>
      </c>
      <c r="H25" s="257"/>
    </row>
    <row r="26" spans="1:8" x14ac:dyDescent="0.2">
      <c r="A26" s="109">
        <v>21</v>
      </c>
      <c r="B26" s="110" t="s">
        <v>34</v>
      </c>
      <c r="C26" s="109">
        <v>5242.25</v>
      </c>
      <c r="D26" s="109">
        <v>3594.57</v>
      </c>
      <c r="E26" s="109">
        <v>0</v>
      </c>
      <c r="F26" s="109">
        <v>3594.57</v>
      </c>
      <c r="G26" s="112">
        <f t="shared" si="0"/>
        <v>68.569221231341501</v>
      </c>
      <c r="H26" s="257"/>
    </row>
    <row r="27" spans="1:8" x14ac:dyDescent="0.2">
      <c r="A27" s="109">
        <v>22</v>
      </c>
      <c r="B27" s="110" t="s">
        <v>35</v>
      </c>
      <c r="C27" s="109">
        <v>5284.52</v>
      </c>
      <c r="D27" s="109">
        <v>4666.05</v>
      </c>
      <c r="E27" s="109">
        <v>0</v>
      </c>
      <c r="F27" s="109">
        <v>4666.05</v>
      </c>
      <c r="G27" s="112">
        <f t="shared" si="0"/>
        <v>88.296571874077486</v>
      </c>
      <c r="H27" s="257"/>
    </row>
    <row r="28" spans="1:8" x14ac:dyDescent="0.2">
      <c r="A28" s="109">
        <v>23</v>
      </c>
      <c r="B28" s="110" t="s">
        <v>36</v>
      </c>
      <c r="C28" s="109">
        <v>39.11</v>
      </c>
      <c r="D28" s="109">
        <v>52.86</v>
      </c>
      <c r="E28" s="109">
        <v>0</v>
      </c>
      <c r="F28" s="109">
        <v>52.86</v>
      </c>
      <c r="G28" s="112">
        <f t="shared" si="0"/>
        <v>135.15724878547687</v>
      </c>
      <c r="H28" s="257"/>
    </row>
    <row r="29" spans="1:8" x14ac:dyDescent="0.2">
      <c r="A29" s="109">
        <v>24</v>
      </c>
      <c r="B29" s="110" t="s">
        <v>37</v>
      </c>
      <c r="C29" s="109">
        <v>471.09</v>
      </c>
      <c r="D29" s="109">
        <v>297.89999999999998</v>
      </c>
      <c r="E29" s="109">
        <v>0</v>
      </c>
      <c r="F29" s="109">
        <v>297.89999999999998</v>
      </c>
      <c r="G29" s="112">
        <f t="shared" si="0"/>
        <v>63.236324269247909</v>
      </c>
      <c r="H29" s="257"/>
    </row>
    <row r="30" spans="1:8" x14ac:dyDescent="0.2">
      <c r="A30" s="109">
        <v>25</v>
      </c>
      <c r="B30" s="110" t="s">
        <v>38</v>
      </c>
      <c r="C30" s="109">
        <v>65.540000000000006</v>
      </c>
      <c r="D30" s="109">
        <v>13.32</v>
      </c>
      <c r="E30" s="109">
        <v>0</v>
      </c>
      <c r="F30" s="109">
        <v>13.32</v>
      </c>
      <c r="G30" s="112">
        <f t="shared" si="0"/>
        <v>20.323466585291424</v>
      </c>
      <c r="H30" s="257"/>
    </row>
    <row r="31" spans="1:8" x14ac:dyDescent="0.2">
      <c r="A31" s="109">
        <v>26</v>
      </c>
      <c r="B31" s="110" t="s">
        <v>39</v>
      </c>
      <c r="C31" s="109">
        <v>3422.14</v>
      </c>
      <c r="D31" s="109">
        <v>7127.89</v>
      </c>
      <c r="E31" s="109">
        <v>0</v>
      </c>
      <c r="F31" s="109">
        <v>7127.89</v>
      </c>
      <c r="G31" s="112">
        <f t="shared" si="0"/>
        <v>208.28750431016849</v>
      </c>
      <c r="H31" s="257"/>
    </row>
    <row r="32" spans="1:8" x14ac:dyDescent="0.2">
      <c r="A32" s="109">
        <v>27</v>
      </c>
      <c r="B32" s="110" t="s">
        <v>40</v>
      </c>
      <c r="C32" s="109">
        <v>38.130000000000003</v>
      </c>
      <c r="D32" s="109">
        <v>192.9</v>
      </c>
      <c r="E32" s="109">
        <v>0</v>
      </c>
      <c r="F32" s="109">
        <v>192.9</v>
      </c>
      <c r="G32" s="112">
        <f t="shared" si="0"/>
        <v>505.90086546026748</v>
      </c>
      <c r="H32" s="257"/>
    </row>
    <row r="33" spans="1:8" x14ac:dyDescent="0.2">
      <c r="A33" s="109">
        <v>28</v>
      </c>
      <c r="B33" s="110" t="s">
        <v>41</v>
      </c>
      <c r="C33" s="109">
        <v>585.55999999999995</v>
      </c>
      <c r="D33" s="109">
        <v>845.56</v>
      </c>
      <c r="E33" s="109">
        <v>531.30999999999995</v>
      </c>
      <c r="F33" s="109">
        <v>1376.87</v>
      </c>
      <c r="G33" s="112">
        <f t="shared" si="0"/>
        <v>235.1373044606872</v>
      </c>
      <c r="H33" s="257"/>
    </row>
    <row r="34" spans="1:8" x14ac:dyDescent="0.2">
      <c r="A34" s="109">
        <v>29</v>
      </c>
      <c r="B34" s="110" t="s">
        <v>42</v>
      </c>
      <c r="C34" s="109">
        <v>268.58</v>
      </c>
      <c r="D34" s="109">
        <v>96.13</v>
      </c>
      <c r="E34" s="109">
        <v>0</v>
      </c>
      <c r="F34" s="109">
        <v>96.13</v>
      </c>
      <c r="G34" s="112">
        <f t="shared" si="0"/>
        <v>35.79194281033584</v>
      </c>
      <c r="H34" s="257"/>
    </row>
    <row r="35" spans="1:8" x14ac:dyDescent="0.2">
      <c r="A35" s="109">
        <v>30</v>
      </c>
      <c r="B35" s="110" t="s">
        <v>43</v>
      </c>
      <c r="C35" s="109">
        <v>18.27</v>
      </c>
      <c r="D35" s="109">
        <v>16.32</v>
      </c>
      <c r="E35" s="109">
        <v>0</v>
      </c>
      <c r="F35" s="109">
        <v>16.32</v>
      </c>
      <c r="G35" s="112">
        <f t="shared" si="0"/>
        <v>89.326765188834159</v>
      </c>
      <c r="H35" s="257"/>
    </row>
    <row r="36" spans="1:8" x14ac:dyDescent="0.2">
      <c r="A36" s="109">
        <v>31</v>
      </c>
      <c r="B36" s="110" t="s">
        <v>44</v>
      </c>
      <c r="C36" s="109">
        <v>1871.62</v>
      </c>
      <c r="D36" s="109">
        <v>2659.84</v>
      </c>
      <c r="E36" s="109">
        <v>0</v>
      </c>
      <c r="F36" s="109">
        <v>2659.84</v>
      </c>
      <c r="G36" s="112">
        <f t="shared" si="0"/>
        <v>142.11431807738754</v>
      </c>
      <c r="H36" s="257"/>
    </row>
    <row r="37" spans="1:8" s="108" customFormat="1" x14ac:dyDescent="0.2">
      <c r="A37" s="259" t="s">
        <v>45</v>
      </c>
      <c r="B37" s="260"/>
      <c r="C37" s="111">
        <f>SUM(C18:C36)</f>
        <v>91341.55</v>
      </c>
      <c r="D37" s="111">
        <f>SUM(D18:D36)</f>
        <v>93977.62</v>
      </c>
      <c r="E37" s="111">
        <f>SUM(E18:E36)</f>
        <v>531.30999999999995</v>
      </c>
      <c r="F37" s="111">
        <f>SUM(F18:F36)</f>
        <v>94508.93</v>
      </c>
      <c r="G37" s="113">
        <f t="shared" ref="G37:G57" si="1">(F37/C37)*100</f>
        <v>103.46762234711365</v>
      </c>
      <c r="H37" s="258"/>
    </row>
    <row r="38" spans="1:8" x14ac:dyDescent="0.2">
      <c r="A38" s="109">
        <v>32</v>
      </c>
      <c r="B38" s="110" t="s">
        <v>46</v>
      </c>
      <c r="C38" s="109">
        <v>23428.35</v>
      </c>
      <c r="D38" s="109">
        <v>8994.6</v>
      </c>
      <c r="E38" s="109">
        <v>0</v>
      </c>
      <c r="F38" s="109">
        <v>8994.6</v>
      </c>
      <c r="G38" s="112">
        <f t="shared" si="1"/>
        <v>38.391948216583756</v>
      </c>
      <c r="H38" s="257"/>
    </row>
    <row r="39" spans="1:8" s="108" customFormat="1" x14ac:dyDescent="0.2">
      <c r="A39" s="259" t="s">
        <v>47</v>
      </c>
      <c r="B39" s="260"/>
      <c r="C39" s="111">
        <f>SUM(C38:C38)</f>
        <v>23428.35</v>
      </c>
      <c r="D39" s="111">
        <f>SUM(D38:D38)</f>
        <v>8994.6</v>
      </c>
      <c r="E39" s="111">
        <f>SUM(E38:E38)</f>
        <v>0</v>
      </c>
      <c r="F39" s="111">
        <f>SUM(F38:F38)</f>
        <v>8994.6</v>
      </c>
      <c r="G39" s="113">
        <f t="shared" si="1"/>
        <v>38.391948216583756</v>
      </c>
      <c r="H39" s="258"/>
    </row>
    <row r="40" spans="1:8" x14ac:dyDescent="0.2">
      <c r="A40" s="109">
        <v>33</v>
      </c>
      <c r="B40" s="110" t="s">
        <v>48</v>
      </c>
      <c r="C40" s="109">
        <v>19033.439999999999</v>
      </c>
      <c r="D40" s="109">
        <v>12125.18</v>
      </c>
      <c r="E40" s="109">
        <v>0</v>
      </c>
      <c r="F40" s="109">
        <v>12125.18</v>
      </c>
      <c r="G40" s="112">
        <f t="shared" si="1"/>
        <v>63.704616716683901</v>
      </c>
      <c r="H40" s="257"/>
    </row>
    <row r="41" spans="1:8" s="108" customFormat="1" x14ac:dyDescent="0.2">
      <c r="A41" s="259" t="s">
        <v>49</v>
      </c>
      <c r="B41" s="260"/>
      <c r="C41" s="111">
        <f>SUM(C40:C40)</f>
        <v>19033.439999999999</v>
      </c>
      <c r="D41" s="111">
        <f>SUM(D40:D40)</f>
        <v>12125.18</v>
      </c>
      <c r="E41" s="111">
        <f>SUM(E40:E40)</f>
        <v>0</v>
      </c>
      <c r="F41" s="111">
        <f>SUM(F40:F40)</f>
        <v>12125.18</v>
      </c>
      <c r="G41" s="113">
        <f t="shared" si="1"/>
        <v>63.704616716683901</v>
      </c>
      <c r="H41" s="258"/>
    </row>
    <row r="42" spans="1:8" x14ac:dyDescent="0.2">
      <c r="A42" s="109">
        <v>34</v>
      </c>
      <c r="B42" s="110" t="s">
        <v>50</v>
      </c>
      <c r="C42" s="109">
        <v>1293.05</v>
      </c>
      <c r="D42" s="109">
        <v>3420.47</v>
      </c>
      <c r="E42" s="109">
        <v>0</v>
      </c>
      <c r="F42" s="109">
        <v>3420.47</v>
      </c>
      <c r="G42" s="112">
        <f t="shared" si="1"/>
        <v>264.52728046092574</v>
      </c>
      <c r="H42" s="257"/>
    </row>
    <row r="43" spans="1:8" x14ac:dyDescent="0.2">
      <c r="A43" s="109">
        <v>35</v>
      </c>
      <c r="B43" s="110" t="s">
        <v>51</v>
      </c>
      <c r="C43" s="109">
        <v>597</v>
      </c>
      <c r="D43" s="109">
        <v>406.96</v>
      </c>
      <c r="E43" s="109">
        <v>0</v>
      </c>
      <c r="F43" s="109">
        <v>406.96</v>
      </c>
      <c r="G43" s="112">
        <f t="shared" si="1"/>
        <v>68.167504187604692</v>
      </c>
      <c r="H43" s="257"/>
    </row>
    <row r="44" spans="1:8" x14ac:dyDescent="0.2">
      <c r="A44" s="109">
        <v>36</v>
      </c>
      <c r="B44" s="110" t="s">
        <v>52</v>
      </c>
      <c r="C44" s="109">
        <v>425.49</v>
      </c>
      <c r="D44" s="109">
        <v>552.08000000000004</v>
      </c>
      <c r="E44" s="109">
        <v>0</v>
      </c>
      <c r="F44" s="109">
        <v>552.08000000000004</v>
      </c>
      <c r="G44" s="112">
        <f t="shared" si="1"/>
        <v>129.75158053068228</v>
      </c>
      <c r="H44" s="257"/>
    </row>
    <row r="45" spans="1:8" x14ac:dyDescent="0.2">
      <c r="A45" s="109">
        <v>37</v>
      </c>
      <c r="B45" s="110" t="s">
        <v>53</v>
      </c>
      <c r="C45" s="109">
        <v>394.68</v>
      </c>
      <c r="D45" s="109">
        <v>862.79</v>
      </c>
      <c r="E45" s="109">
        <v>0</v>
      </c>
      <c r="F45" s="109">
        <v>862.79</v>
      </c>
      <c r="G45" s="112">
        <f t="shared" si="1"/>
        <v>218.60494577885879</v>
      </c>
      <c r="H45" s="257"/>
    </row>
    <row r="46" spans="1:8" x14ac:dyDescent="0.2">
      <c r="A46" s="109">
        <v>38</v>
      </c>
      <c r="B46" s="110" t="s">
        <v>54</v>
      </c>
      <c r="C46" s="109">
        <v>77.400000000000006</v>
      </c>
      <c r="D46" s="109">
        <v>305.52999999999997</v>
      </c>
      <c r="E46" s="109">
        <v>0</v>
      </c>
      <c r="F46" s="109">
        <v>305.52999999999997</v>
      </c>
      <c r="G46" s="112">
        <f t="shared" si="1"/>
        <v>394.74160206718341</v>
      </c>
      <c r="H46" s="257"/>
    </row>
    <row r="47" spans="1:8" x14ac:dyDescent="0.2">
      <c r="A47" s="109">
        <v>39</v>
      </c>
      <c r="B47" s="110" t="s">
        <v>55</v>
      </c>
      <c r="C47" s="109">
        <v>248.44</v>
      </c>
      <c r="D47" s="109">
        <v>143.41999999999999</v>
      </c>
      <c r="E47" s="109">
        <v>0</v>
      </c>
      <c r="F47" s="109">
        <v>143.41999999999999</v>
      </c>
      <c r="G47" s="112">
        <f t="shared" si="1"/>
        <v>57.728224118499426</v>
      </c>
      <c r="H47" s="257"/>
    </row>
    <row r="48" spans="1:8" x14ac:dyDescent="0.2">
      <c r="A48" s="109">
        <v>40</v>
      </c>
      <c r="B48" s="110" t="s">
        <v>56</v>
      </c>
      <c r="C48" s="109">
        <v>200.58</v>
      </c>
      <c r="D48" s="109">
        <v>126.51</v>
      </c>
      <c r="E48" s="109">
        <v>0</v>
      </c>
      <c r="F48" s="109">
        <v>126.51</v>
      </c>
      <c r="G48" s="112">
        <f t="shared" si="1"/>
        <v>63.072090936284773</v>
      </c>
      <c r="H48" s="257"/>
    </row>
    <row r="49" spans="1:8" s="108" customFormat="1" x14ac:dyDescent="0.2">
      <c r="A49" s="259" t="s">
        <v>57</v>
      </c>
      <c r="B49" s="260"/>
      <c r="C49" s="111">
        <f>SUM(C42:C48)</f>
        <v>3236.64</v>
      </c>
      <c r="D49" s="111">
        <f>SUM(D42:D48)</f>
        <v>5817.76</v>
      </c>
      <c r="E49" s="111">
        <f>SUM(E42:E48)</f>
        <v>0</v>
      </c>
      <c r="F49" s="111">
        <f>SUM(F42:F48)</f>
        <v>5817.76</v>
      </c>
      <c r="G49" s="113">
        <f t="shared" si="1"/>
        <v>179.74689801769739</v>
      </c>
      <c r="H49" s="258"/>
    </row>
    <row r="50" spans="1:8" x14ac:dyDescent="0.2">
      <c r="A50" s="109">
        <v>41</v>
      </c>
      <c r="B50" s="110" t="s">
        <v>58</v>
      </c>
      <c r="C50" s="109">
        <v>60.91</v>
      </c>
      <c r="D50" s="109">
        <v>0</v>
      </c>
      <c r="E50" s="109">
        <v>0</v>
      </c>
      <c r="F50" s="109">
        <v>0</v>
      </c>
      <c r="G50" s="112">
        <f t="shared" si="1"/>
        <v>0</v>
      </c>
      <c r="H50" s="257"/>
    </row>
    <row r="51" spans="1:8" x14ac:dyDescent="0.2">
      <c r="A51" s="109">
        <v>42</v>
      </c>
      <c r="B51" s="110" t="s">
        <v>59</v>
      </c>
      <c r="C51" s="109">
        <v>0</v>
      </c>
      <c r="D51" s="109">
        <v>0</v>
      </c>
      <c r="E51" s="109">
        <v>0</v>
      </c>
      <c r="F51" s="109">
        <v>0</v>
      </c>
      <c r="G51" s="112" t="e">
        <f t="shared" si="1"/>
        <v>#DIV/0!</v>
      </c>
      <c r="H51" s="257"/>
    </row>
    <row r="52" spans="1:8" x14ac:dyDescent="0.2">
      <c r="A52" s="109">
        <v>43</v>
      </c>
      <c r="B52" s="110" t="s">
        <v>60</v>
      </c>
      <c r="C52" s="109">
        <v>0</v>
      </c>
      <c r="D52" s="109">
        <v>0</v>
      </c>
      <c r="E52" s="109">
        <v>0</v>
      </c>
      <c r="F52" s="109">
        <v>0</v>
      </c>
      <c r="G52" s="112" t="e">
        <f t="shared" si="1"/>
        <v>#DIV/0!</v>
      </c>
      <c r="H52" s="257"/>
    </row>
    <row r="53" spans="1:8" x14ac:dyDescent="0.2">
      <c r="A53" s="109">
        <v>44</v>
      </c>
      <c r="B53" s="110" t="s">
        <v>61</v>
      </c>
      <c r="C53" s="109">
        <v>0</v>
      </c>
      <c r="D53" s="109">
        <v>0</v>
      </c>
      <c r="E53" s="109">
        <v>0</v>
      </c>
      <c r="F53" s="109">
        <v>0</v>
      </c>
      <c r="G53" s="112" t="e">
        <f t="shared" si="1"/>
        <v>#DIV/0!</v>
      </c>
    </row>
    <row r="54" spans="1:8" x14ac:dyDescent="0.2">
      <c r="A54" s="109">
        <v>45</v>
      </c>
      <c r="B54" s="110" t="s">
        <v>62</v>
      </c>
      <c r="C54" s="109">
        <v>0</v>
      </c>
      <c r="D54" s="109">
        <v>0</v>
      </c>
      <c r="E54" s="109">
        <v>0</v>
      </c>
      <c r="F54" s="109">
        <v>0</v>
      </c>
      <c r="G54" s="112" t="e">
        <f t="shared" si="1"/>
        <v>#DIV/0!</v>
      </c>
    </row>
    <row r="55" spans="1:8" x14ac:dyDescent="0.2">
      <c r="A55" s="109">
        <v>46</v>
      </c>
      <c r="B55" s="110" t="s">
        <v>63</v>
      </c>
      <c r="C55" s="109">
        <v>0</v>
      </c>
      <c r="D55" s="109">
        <v>0</v>
      </c>
      <c r="E55" s="109">
        <v>0</v>
      </c>
      <c r="F55" s="109">
        <v>0</v>
      </c>
      <c r="G55" s="112" t="e">
        <f t="shared" si="1"/>
        <v>#DIV/0!</v>
      </c>
    </row>
    <row r="56" spans="1:8" s="108" customFormat="1" x14ac:dyDescent="0.2">
      <c r="A56" s="259" t="s">
        <v>64</v>
      </c>
      <c r="B56" s="260"/>
      <c r="C56" s="111">
        <f>SUM(C50:C55)</f>
        <v>60.91</v>
      </c>
      <c r="D56" s="111">
        <f>SUM(D50:D55)</f>
        <v>0</v>
      </c>
      <c r="E56" s="111">
        <f>SUM(E50:E55)</f>
        <v>0</v>
      </c>
      <c r="F56" s="111">
        <f>SUM(F50:F55)</f>
        <v>0</v>
      </c>
      <c r="G56" s="113">
        <f t="shared" si="1"/>
        <v>0</v>
      </c>
    </row>
    <row r="57" spans="1:8" s="108" customFormat="1" x14ac:dyDescent="0.2">
      <c r="A57" s="259" t="s">
        <v>65</v>
      </c>
      <c r="B57" s="260"/>
      <c r="C57" s="111">
        <f>SUM(C17+C37+C39+C41+C49+C56)</f>
        <v>346094.4</v>
      </c>
      <c r="D57" s="111">
        <f>SUM(D17+D37+D39+D41+D49+D56)</f>
        <v>287495.82</v>
      </c>
      <c r="E57" s="111">
        <f>SUM(E17+E37+E39+E41+E49+E56)</f>
        <v>12048.54</v>
      </c>
      <c r="F57" s="111">
        <f>SUM(F17+F37+F39+F41+F49+F56)</f>
        <v>299544.35999999993</v>
      </c>
      <c r="G57" s="113">
        <f t="shared" si="1"/>
        <v>86.549900836303593</v>
      </c>
    </row>
    <row r="58" spans="1:8" s="5" customFormat="1" x14ac:dyDescent="0.2">
      <c r="C58" s="12"/>
      <c r="D58" s="12"/>
      <c r="G58" s="13"/>
      <c r="H58" s="8"/>
    </row>
    <row r="59" spans="1:8" s="5" customFormat="1" x14ac:dyDescent="0.2">
      <c r="C59" s="12"/>
      <c r="D59" s="12"/>
      <c r="G59" s="13"/>
      <c r="H59" s="8"/>
    </row>
    <row r="60" spans="1:8" s="5" customFormat="1" x14ac:dyDescent="0.2">
      <c r="C60" s="12"/>
      <c r="D60" s="12"/>
      <c r="G60" s="13"/>
      <c r="H60" s="8"/>
    </row>
    <row r="61" spans="1:8" s="5" customFormat="1" x14ac:dyDescent="0.2">
      <c r="C61" s="12"/>
      <c r="D61" s="12"/>
      <c r="G61" s="13"/>
      <c r="H61" s="8"/>
    </row>
  </sheetData>
  <sheetProtection selectLockedCells="1" selectUnlockedCells="1"/>
  <mergeCells count="12">
    <mergeCell ref="H3:H52"/>
    <mergeCell ref="A17:B17"/>
    <mergeCell ref="A37:B37"/>
    <mergeCell ref="A39:B39"/>
    <mergeCell ref="A41:B41"/>
    <mergeCell ref="A49:B49"/>
    <mergeCell ref="A56:B56"/>
    <mergeCell ref="A57:B57"/>
    <mergeCell ref="C1:G1"/>
    <mergeCell ref="A3:A4"/>
    <mergeCell ref="B3:B4"/>
    <mergeCell ref="E2:F2"/>
  </mergeCells>
  <printOptions horizontalCentered="1" verticalCentered="1"/>
  <pageMargins left="0.11811023622047245" right="0.11811023622047245" top="0.15748031496062992" bottom="0.15748031496062992" header="0" footer="0"/>
  <pageSetup paperSize="9" scale="70" firstPageNumber="0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F4" sqref="F4:G4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4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0" customFormat="1" ht="17.45" customHeight="1" x14ac:dyDescent="0.25">
      <c r="A1" s="16" t="s">
        <v>143</v>
      </c>
      <c r="C1" s="15" t="s">
        <v>144</v>
      </c>
      <c r="D1" s="19"/>
      <c r="E1" s="20"/>
      <c r="F1" s="19"/>
      <c r="G1" s="20"/>
      <c r="H1" s="19"/>
      <c r="I1" s="20"/>
      <c r="J1" s="19"/>
      <c r="K1" s="20"/>
      <c r="L1" s="19"/>
      <c r="M1" s="20"/>
      <c r="N1" s="19"/>
      <c r="O1" s="20"/>
    </row>
    <row r="2" spans="1:255" s="11" customFormat="1" ht="18.75" customHeight="1" x14ac:dyDescent="0.25">
      <c r="A2" s="10"/>
      <c r="B2" s="10"/>
      <c r="C2" s="276" t="s">
        <v>68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50" t="s">
        <v>2</v>
      </c>
      <c r="O2" s="250"/>
      <c r="P2" s="250"/>
      <c r="Q2" s="3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55" s="17" customFormat="1" ht="14.25" customHeight="1" x14ac:dyDescent="0.2">
      <c r="A3" s="264" t="s">
        <v>3</v>
      </c>
      <c r="B3" s="264" t="s">
        <v>4</v>
      </c>
      <c r="C3" s="272" t="s">
        <v>145</v>
      </c>
      <c r="D3" s="272"/>
      <c r="E3" s="272"/>
      <c r="F3" s="272"/>
      <c r="G3" s="272"/>
      <c r="H3" s="272" t="s">
        <v>146</v>
      </c>
      <c r="I3" s="272"/>
      <c r="J3" s="272"/>
      <c r="K3" s="272"/>
      <c r="L3" s="272"/>
      <c r="M3" s="272" t="s">
        <v>147</v>
      </c>
      <c r="N3" s="272"/>
      <c r="O3" s="272"/>
      <c r="P3" s="272"/>
      <c r="Q3" s="272"/>
      <c r="R3" s="254" t="s">
        <v>148</v>
      </c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7" customFormat="1" ht="25.7" customHeight="1" x14ac:dyDescent="0.2">
      <c r="A4" s="264"/>
      <c r="B4" s="264"/>
      <c r="C4" s="29" t="s">
        <v>8</v>
      </c>
      <c r="D4" s="29" t="s">
        <v>9</v>
      </c>
      <c r="E4" s="29" t="s">
        <v>10</v>
      </c>
      <c r="F4" s="264" t="str">
        <f>"GROWTH DURING THE YEAR " &amp;AsOn!D1</f>
        <v>GROWTH DURING THE YEAR 2026-27</v>
      </c>
      <c r="G4" s="264"/>
      <c r="H4" s="29" t="str">
        <f>C4</f>
        <v>As on  31ST MAR 26</v>
      </c>
      <c r="I4" s="29" t="str">
        <f>D4</f>
        <v>As on 30TH JUNE 25</v>
      </c>
      <c r="J4" s="29" t="str">
        <f>E4</f>
        <v>As on 30TH JUNE 26</v>
      </c>
      <c r="K4" s="264" t="str">
        <f>F4</f>
        <v>GROWTH DURING THE YEAR 2026-27</v>
      </c>
      <c r="L4" s="264"/>
      <c r="M4" s="31" t="str">
        <f>H4</f>
        <v>As on  31ST MAR 26</v>
      </c>
      <c r="N4" s="31" t="str">
        <f>I4</f>
        <v>As on 30TH JUNE 25</v>
      </c>
      <c r="O4" s="31" t="str">
        <f>J4</f>
        <v>As on 30TH JUNE 26</v>
      </c>
      <c r="P4" s="264" t="str">
        <f>F4</f>
        <v>GROWTH DURING THE YEAR 2026-27</v>
      </c>
      <c r="Q4" s="264"/>
      <c r="R4" s="254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7" customFormat="1" ht="12" customHeight="1" x14ac:dyDescent="0.2">
      <c r="A5" s="33"/>
      <c r="B5" s="33"/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9" t="s">
        <v>11</v>
      </c>
      <c r="G5" s="9" t="s">
        <v>12</v>
      </c>
      <c r="H5" s="35" t="str">
        <f>RIGHT(H4,7)</f>
        <v xml:space="preserve"> MAR 26</v>
      </c>
      <c r="I5" s="35" t="str">
        <f t="shared" ref="I5:J5" si="1">RIGHT(I4,7)</f>
        <v>JUNE 25</v>
      </c>
      <c r="J5" s="35" t="str">
        <f t="shared" si="1"/>
        <v>JUNE 26</v>
      </c>
      <c r="K5" s="9" t="s">
        <v>11</v>
      </c>
      <c r="L5" s="9" t="s">
        <v>12</v>
      </c>
      <c r="M5" s="35" t="str">
        <f>RIGHT(M4,7)</f>
        <v xml:space="preserve"> MAR 26</v>
      </c>
      <c r="N5" s="35" t="str">
        <f t="shared" ref="N5:O5" si="2">RIGHT(N4,7)</f>
        <v>JUNE 25</v>
      </c>
      <c r="O5" s="35" t="str">
        <f t="shared" si="2"/>
        <v>JUNE 26</v>
      </c>
      <c r="P5" s="36" t="s">
        <v>11</v>
      </c>
      <c r="Q5" s="9" t="s">
        <v>12</v>
      </c>
      <c r="R5" s="254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x14ac:dyDescent="0.2">
      <c r="A6" s="115">
        <v>1</v>
      </c>
      <c r="B6" s="116" t="s">
        <v>13</v>
      </c>
      <c r="C6" s="118">
        <v>0</v>
      </c>
      <c r="D6" s="118">
        <v>0</v>
      </c>
      <c r="E6" s="118">
        <v>0</v>
      </c>
      <c r="F6" s="118">
        <f t="shared" ref="F6:F37" si="3">(E6-C6)</f>
        <v>0</v>
      </c>
      <c r="G6" s="120" t="str">
        <f>IF(C6=0,"",(E6-C6)/C6*100)</f>
        <v/>
      </c>
      <c r="H6" s="115">
        <f>(C6+t1a!H6)</f>
        <v>18445.949999999997</v>
      </c>
      <c r="I6" s="115">
        <f>(D6+t1a!I6)</f>
        <v>17201.61</v>
      </c>
      <c r="J6" s="115">
        <f>(E6+t1a!J6)</f>
        <v>19286.919999999998</v>
      </c>
      <c r="K6" s="115">
        <f t="shared" ref="K6:K37" si="4">(J6-H6)</f>
        <v>840.97000000000116</v>
      </c>
      <c r="L6" s="120">
        <f>IF(H6=0,"",(J6-H6)/H6*100)</f>
        <v>4.5591037599039419</v>
      </c>
      <c r="M6" s="118">
        <f>(H6/t1a!C6)*100</f>
        <v>78.663283473885087</v>
      </c>
      <c r="N6" s="118">
        <f>(I6/t1a!D6)*100</f>
        <v>88.097186685049252</v>
      </c>
      <c r="O6" s="118">
        <f>(J6/t1a!E6)*100</f>
        <v>82.852363495149632</v>
      </c>
      <c r="P6" s="118">
        <f t="shared" ref="P6:P37" si="5">(O6-M6)</f>
        <v>4.1890800212645445</v>
      </c>
      <c r="R6" s="257"/>
    </row>
    <row r="7" spans="1:255" x14ac:dyDescent="0.2">
      <c r="A7" s="115">
        <v>2</v>
      </c>
      <c r="B7" s="116" t="s">
        <v>14</v>
      </c>
      <c r="C7" s="118">
        <v>0</v>
      </c>
      <c r="D7" s="118">
        <v>0</v>
      </c>
      <c r="E7" s="118">
        <v>0</v>
      </c>
      <c r="F7" s="118">
        <f t="shared" si="3"/>
        <v>0</v>
      </c>
      <c r="G7" s="120" t="str">
        <f t="shared" ref="G7:G60" si="6">IF(C7=0,"",(E7-C7)/C7*100)</f>
        <v/>
      </c>
      <c r="H7" s="115">
        <f>(C7+t1a!H7)</f>
        <v>9415.119999999999</v>
      </c>
      <c r="I7" s="115">
        <f>(D7+t1a!I7)</f>
        <v>7106.8099999999995</v>
      </c>
      <c r="J7" s="115">
        <f>(E7+t1a!J7)</f>
        <v>9652.82</v>
      </c>
      <c r="K7" s="115">
        <f t="shared" si="4"/>
        <v>237.70000000000073</v>
      </c>
      <c r="L7" s="120">
        <f t="shared" ref="L7:L60" si="7">IF(H7=0,"",(J7-H7)/H7*100)</f>
        <v>2.5246624578337906</v>
      </c>
      <c r="M7" s="118">
        <f>(H7/t1a!C7)*100</f>
        <v>136.55451885994745</v>
      </c>
      <c r="N7" s="118">
        <f>(I7/t1a!D7)*100</f>
        <v>114.62023673009895</v>
      </c>
      <c r="O7" s="118">
        <f>(J7/t1a!E7)*100</f>
        <v>138.14727779097623</v>
      </c>
      <c r="P7" s="118">
        <f t="shared" si="5"/>
        <v>1.5927589310287829</v>
      </c>
      <c r="R7" s="257"/>
    </row>
    <row r="8" spans="1:255" x14ac:dyDescent="0.2">
      <c r="A8" s="115">
        <v>3</v>
      </c>
      <c r="B8" s="116" t="s">
        <v>15</v>
      </c>
      <c r="C8" s="118">
        <v>0</v>
      </c>
      <c r="D8" s="118">
        <v>0</v>
      </c>
      <c r="E8" s="118">
        <v>0</v>
      </c>
      <c r="F8" s="118">
        <f t="shared" si="3"/>
        <v>0</v>
      </c>
      <c r="G8" s="120" t="str">
        <f t="shared" si="6"/>
        <v/>
      </c>
      <c r="H8" s="115">
        <f>(C8+t1a!H8)</f>
        <v>2793.1000000000004</v>
      </c>
      <c r="I8" s="115">
        <f>(D8+t1a!I8)</f>
        <v>2545.92</v>
      </c>
      <c r="J8" s="115">
        <f>(E8+t1a!J8)</f>
        <v>3042.99</v>
      </c>
      <c r="K8" s="115">
        <f t="shared" si="4"/>
        <v>249.88999999999942</v>
      </c>
      <c r="L8" s="120">
        <f t="shared" si="7"/>
        <v>8.9466900576420247</v>
      </c>
      <c r="M8" s="118">
        <f>(H8/t1a!C8)*100</f>
        <v>53.341710845950544</v>
      </c>
      <c r="N8" s="118">
        <f>(I8/t1a!D8)*100</f>
        <v>63.645931507226017</v>
      </c>
      <c r="O8" s="118">
        <f>(J8/t1a!E8)*100</f>
        <v>56.323504914209558</v>
      </c>
      <c r="P8" s="118">
        <f t="shared" si="5"/>
        <v>2.9817940682590134</v>
      </c>
      <c r="R8" s="257"/>
    </row>
    <row r="9" spans="1:255" x14ac:dyDescent="0.2">
      <c r="A9" s="115">
        <v>4</v>
      </c>
      <c r="B9" s="116" t="s">
        <v>16</v>
      </c>
      <c r="C9" s="118">
        <v>0</v>
      </c>
      <c r="D9" s="118">
        <v>0</v>
      </c>
      <c r="E9" s="118">
        <v>0</v>
      </c>
      <c r="F9" s="118">
        <f t="shared" si="3"/>
        <v>0</v>
      </c>
      <c r="G9" s="120" t="str">
        <f t="shared" si="6"/>
        <v/>
      </c>
      <c r="H9" s="115">
        <f>(C9+t1a!H9)</f>
        <v>5623.58</v>
      </c>
      <c r="I9" s="115">
        <f>(D9+t1a!I9)</f>
        <v>4818.4400000000005</v>
      </c>
      <c r="J9" s="115">
        <f>(E9+t1a!J9)</f>
        <v>6072.11</v>
      </c>
      <c r="K9" s="115">
        <f t="shared" si="4"/>
        <v>448.52999999999975</v>
      </c>
      <c r="L9" s="120">
        <f t="shared" si="7"/>
        <v>7.9758801332958678</v>
      </c>
      <c r="M9" s="118">
        <f>(H9/t1a!C9)*100</f>
        <v>87.515503882000871</v>
      </c>
      <c r="N9" s="118">
        <f>(I9/t1a!D9)*100</f>
        <v>83.708551286349888</v>
      </c>
      <c r="O9" s="118">
        <f>(J9/t1a!E9)*100</f>
        <v>85.928841113771568</v>
      </c>
      <c r="P9" s="118">
        <f t="shared" si="5"/>
        <v>-1.5866627682293029</v>
      </c>
      <c r="R9" s="257"/>
    </row>
    <row r="10" spans="1:255" x14ac:dyDescent="0.2">
      <c r="A10" s="115">
        <v>5</v>
      </c>
      <c r="B10" s="116" t="s">
        <v>17</v>
      </c>
      <c r="C10" s="118">
        <v>0</v>
      </c>
      <c r="D10" s="118">
        <v>0</v>
      </c>
      <c r="E10" s="118">
        <v>0</v>
      </c>
      <c r="F10" s="118">
        <f t="shared" si="3"/>
        <v>0</v>
      </c>
      <c r="G10" s="120" t="str">
        <f t="shared" si="6"/>
        <v/>
      </c>
      <c r="H10" s="115">
        <f>(C10+t1a!H10)</f>
        <v>5734.79</v>
      </c>
      <c r="I10" s="115">
        <f>(D10+t1a!I10)</f>
        <v>5240.59</v>
      </c>
      <c r="J10" s="115">
        <f>(E10+t1a!J10)</f>
        <v>5834.75</v>
      </c>
      <c r="K10" s="115">
        <f t="shared" si="4"/>
        <v>99.960000000000036</v>
      </c>
      <c r="L10" s="120">
        <f t="shared" si="7"/>
        <v>1.7430455169238985</v>
      </c>
      <c r="M10" s="118">
        <f>(H10/t1a!C10)*100</f>
        <v>43.93697360850301</v>
      </c>
      <c r="N10" s="118">
        <f>(I10/t1a!D10)*100</f>
        <v>41.915800317692401</v>
      </c>
      <c r="O10" s="118">
        <f>(J10/t1a!E10)*100</f>
        <v>44.167685430852089</v>
      </c>
      <c r="P10" s="118">
        <f t="shared" si="5"/>
        <v>0.23071182234907894</v>
      </c>
      <c r="R10" s="257"/>
    </row>
    <row r="11" spans="1:255" x14ac:dyDescent="0.2">
      <c r="A11" s="115">
        <v>6</v>
      </c>
      <c r="B11" s="116" t="s">
        <v>18</v>
      </c>
      <c r="C11" s="118">
        <v>0</v>
      </c>
      <c r="D11" s="118">
        <v>0</v>
      </c>
      <c r="E11" s="118">
        <v>0</v>
      </c>
      <c r="F11" s="118">
        <f t="shared" si="3"/>
        <v>0</v>
      </c>
      <c r="G11" s="120" t="str">
        <f t="shared" si="6"/>
        <v/>
      </c>
      <c r="H11" s="115">
        <f>(C11+t1a!H11)</f>
        <v>6044.67</v>
      </c>
      <c r="I11" s="115">
        <f>(D11+t1a!I11)</f>
        <v>6101.96</v>
      </c>
      <c r="J11" s="115">
        <f>(E11+t1a!J11)</f>
        <v>6355.6399999999994</v>
      </c>
      <c r="K11" s="115">
        <f t="shared" si="4"/>
        <v>310.96999999999935</v>
      </c>
      <c r="L11" s="120">
        <f t="shared" si="7"/>
        <v>5.1445322904310631</v>
      </c>
      <c r="M11" s="118">
        <f>(H11/t1a!C11)*100</f>
        <v>95.670154979867817</v>
      </c>
      <c r="N11" s="118">
        <f>(I11/t1a!D11)*100</f>
        <v>103.74289546925179</v>
      </c>
      <c r="O11" s="118">
        <f>(J11/t1a!E11)*100</f>
        <v>93.977888216758757</v>
      </c>
      <c r="P11" s="118">
        <f t="shared" si="5"/>
        <v>-1.6922667631090604</v>
      </c>
      <c r="R11" s="257"/>
    </row>
    <row r="12" spans="1:255" x14ac:dyDescent="0.2">
      <c r="A12" s="115">
        <v>7</v>
      </c>
      <c r="B12" s="116" t="s">
        <v>19</v>
      </c>
      <c r="C12" s="118">
        <v>0</v>
      </c>
      <c r="D12" s="118">
        <v>0</v>
      </c>
      <c r="E12" s="118">
        <v>0</v>
      </c>
      <c r="F12" s="118">
        <f t="shared" si="3"/>
        <v>0</v>
      </c>
      <c r="G12" s="120" t="str">
        <f t="shared" si="6"/>
        <v/>
      </c>
      <c r="H12" s="115">
        <f>(C12+t1a!H12)</f>
        <v>2033.8600000000001</v>
      </c>
      <c r="I12" s="115">
        <f>(D12+t1a!I12)</f>
        <v>1081.5</v>
      </c>
      <c r="J12" s="115">
        <f>(E12+t1a!J12)</f>
        <v>6180.7</v>
      </c>
      <c r="K12" s="115">
        <f t="shared" si="4"/>
        <v>4146.84</v>
      </c>
      <c r="L12" s="120">
        <f t="shared" si="7"/>
        <v>203.89013993096867</v>
      </c>
      <c r="M12" s="118">
        <f>(H12/t1a!C12)*100</f>
        <v>89.511788290488823</v>
      </c>
      <c r="N12" s="118">
        <f>(I12/t1a!D12)*100</f>
        <v>61.513872615377608</v>
      </c>
      <c r="O12" s="118">
        <f>(J12/t1a!E12)*100</f>
        <v>149.79556917081302</v>
      </c>
      <c r="P12" s="118">
        <f t="shared" si="5"/>
        <v>60.283780880324201</v>
      </c>
      <c r="R12" s="257"/>
    </row>
    <row r="13" spans="1:255" x14ac:dyDescent="0.2">
      <c r="A13" s="115">
        <v>8</v>
      </c>
      <c r="B13" s="116" t="s">
        <v>20</v>
      </c>
      <c r="C13" s="118">
        <v>607.69000000000005</v>
      </c>
      <c r="D13" s="118">
        <v>0</v>
      </c>
      <c r="E13" s="118">
        <v>134.65</v>
      </c>
      <c r="F13" s="118">
        <f t="shared" si="3"/>
        <v>-473.04000000000008</v>
      </c>
      <c r="G13" s="120">
        <f t="shared" si="6"/>
        <v>-77.842320920206035</v>
      </c>
      <c r="H13" s="115">
        <f>(C13+t1a!H13)</f>
        <v>1357.47</v>
      </c>
      <c r="I13" s="115">
        <f>(D13+t1a!I13)</f>
        <v>386.47</v>
      </c>
      <c r="J13" s="115">
        <f>(E13+t1a!J13)</f>
        <v>937.33</v>
      </c>
      <c r="K13" s="115">
        <f t="shared" si="4"/>
        <v>-420.14</v>
      </c>
      <c r="L13" s="120">
        <f t="shared" si="7"/>
        <v>-30.950223577684955</v>
      </c>
      <c r="M13" s="118">
        <f>(H13/t1a!C13)*100</f>
        <v>150.13603786940365</v>
      </c>
      <c r="N13" s="118">
        <f>(I13/t1a!D13)*100</f>
        <v>47.858876560332874</v>
      </c>
      <c r="O13" s="118">
        <f>(J13/t1a!E13)*100</f>
        <v>104.3355818250629</v>
      </c>
      <c r="P13" s="118">
        <f t="shared" si="5"/>
        <v>-45.800456044340748</v>
      </c>
      <c r="R13" s="257"/>
    </row>
    <row r="14" spans="1:255" x14ac:dyDescent="0.2">
      <c r="A14" s="115">
        <v>9</v>
      </c>
      <c r="B14" s="116" t="s">
        <v>21</v>
      </c>
      <c r="C14" s="118">
        <v>0</v>
      </c>
      <c r="D14" s="118">
        <v>0</v>
      </c>
      <c r="E14" s="118">
        <v>0</v>
      </c>
      <c r="F14" s="118">
        <f t="shared" si="3"/>
        <v>0</v>
      </c>
      <c r="G14" s="120" t="str">
        <f t="shared" si="6"/>
        <v/>
      </c>
      <c r="H14" s="115">
        <f>(C14+t1a!H14)</f>
        <v>24674.29</v>
      </c>
      <c r="I14" s="115">
        <f>(D14+t1a!I14)</f>
        <v>20898.829999999998</v>
      </c>
      <c r="J14" s="115">
        <f>(E14+t1a!J14)</f>
        <v>25068.95</v>
      </c>
      <c r="K14" s="115">
        <f t="shared" si="4"/>
        <v>394.65999999999985</v>
      </c>
      <c r="L14" s="120">
        <f t="shared" si="7"/>
        <v>1.5994786476125549</v>
      </c>
      <c r="M14" s="118">
        <f>(H14/t1a!C14)*100</f>
        <v>104.38629667798767</v>
      </c>
      <c r="N14" s="118">
        <f>(I14/t1a!D14)*100</f>
        <v>109.63320655737705</v>
      </c>
      <c r="O14" s="118">
        <f>(J14/t1a!E14)*100</f>
        <v>110.72089965492675</v>
      </c>
      <c r="P14" s="118">
        <f t="shared" si="5"/>
        <v>6.334602976939081</v>
      </c>
      <c r="R14" s="257"/>
    </row>
    <row r="15" spans="1:255" x14ac:dyDescent="0.2">
      <c r="A15" s="115">
        <v>10</v>
      </c>
      <c r="B15" s="116" t="s">
        <v>22</v>
      </c>
      <c r="C15" s="118">
        <v>24080.29</v>
      </c>
      <c r="D15" s="118">
        <v>21638.69</v>
      </c>
      <c r="E15" s="118">
        <v>24313.33</v>
      </c>
      <c r="F15" s="118">
        <f t="shared" si="3"/>
        <v>233.04000000000087</v>
      </c>
      <c r="G15" s="120">
        <f t="shared" si="6"/>
        <v>0.96776243143251539</v>
      </c>
      <c r="H15" s="115">
        <f>(C15+t1a!H15)</f>
        <v>89728.37</v>
      </c>
      <c r="I15" s="115">
        <f>(D15+t1a!I15)</f>
        <v>80793.81</v>
      </c>
      <c r="J15" s="115">
        <f>(E15+t1a!J15)</f>
        <v>93118.62000000001</v>
      </c>
      <c r="K15" s="115">
        <f t="shared" si="4"/>
        <v>3390.2500000000146</v>
      </c>
      <c r="L15" s="120">
        <f t="shared" si="7"/>
        <v>3.7783479182782598</v>
      </c>
      <c r="M15" s="118">
        <f>(H15/t1a!C15)*100</f>
        <v>95.002621010370646</v>
      </c>
      <c r="N15" s="118">
        <f>(I15/t1a!D15)*100</f>
        <v>92.869170303267509</v>
      </c>
      <c r="O15" s="118">
        <f>(J15/t1a!E15)*100</f>
        <v>96.788239638843137</v>
      </c>
      <c r="P15" s="118">
        <f t="shared" si="5"/>
        <v>1.7856186284724913</v>
      </c>
      <c r="R15" s="257"/>
    </row>
    <row r="16" spans="1:255" x14ac:dyDescent="0.2">
      <c r="A16" s="115">
        <v>11</v>
      </c>
      <c r="B16" s="116" t="s">
        <v>23</v>
      </c>
      <c r="C16" s="118">
        <v>0</v>
      </c>
      <c r="D16" s="118">
        <v>0</v>
      </c>
      <c r="E16" s="118">
        <v>0</v>
      </c>
      <c r="F16" s="118">
        <f t="shared" si="3"/>
        <v>0</v>
      </c>
      <c r="G16" s="120" t="str">
        <f t="shared" si="6"/>
        <v/>
      </c>
      <c r="H16" s="115">
        <f>(C16+t1a!H16)</f>
        <v>6534.01</v>
      </c>
      <c r="I16" s="115">
        <f>(D16+t1a!I16)</f>
        <v>5494.8899999999994</v>
      </c>
      <c r="J16" s="115">
        <f>(E16+t1a!J16)</f>
        <v>6765.56</v>
      </c>
      <c r="K16" s="115">
        <f t="shared" si="4"/>
        <v>231.55000000000018</v>
      </c>
      <c r="L16" s="120">
        <f t="shared" si="7"/>
        <v>3.5437656201934216</v>
      </c>
      <c r="M16" s="118">
        <f>(H16/t1a!C16)*100</f>
        <v>113.89483482310942</v>
      </c>
      <c r="N16" s="118">
        <f>(I16/t1a!D16)*100</f>
        <v>114.24790316074866</v>
      </c>
      <c r="O16" s="118">
        <f>(J16/t1a!E16)*100</f>
        <v>107.01224093397425</v>
      </c>
      <c r="P16" s="118">
        <f t="shared" si="5"/>
        <v>-6.8825938891351655</v>
      </c>
      <c r="R16" s="257"/>
    </row>
    <row r="17" spans="1:18" x14ac:dyDescent="0.2">
      <c r="A17" s="115">
        <v>12</v>
      </c>
      <c r="B17" s="116" t="s">
        <v>24</v>
      </c>
      <c r="C17" s="118">
        <v>0</v>
      </c>
      <c r="D17" s="118">
        <v>0</v>
      </c>
      <c r="E17" s="118">
        <v>0</v>
      </c>
      <c r="F17" s="118">
        <f t="shared" si="3"/>
        <v>0</v>
      </c>
      <c r="G17" s="120" t="str">
        <f t="shared" si="6"/>
        <v/>
      </c>
      <c r="H17" s="115">
        <f>(C17+t1a!H17)</f>
        <v>9379.64</v>
      </c>
      <c r="I17" s="115">
        <f>(D17+t1a!I17)</f>
        <v>7915.98</v>
      </c>
      <c r="J17" s="115">
        <f>(E17+t1a!J17)</f>
        <v>9816.8100000000013</v>
      </c>
      <c r="K17" s="115">
        <f t="shared" si="4"/>
        <v>437.17000000000189</v>
      </c>
      <c r="L17" s="120">
        <f t="shared" si="7"/>
        <v>4.6608398616578244</v>
      </c>
      <c r="M17" s="118">
        <f>(H17/t1a!C17)*100</f>
        <v>59.05611112545246</v>
      </c>
      <c r="N17" s="118">
        <f>(I17/t1a!D17)*100</f>
        <v>62.04222581358129</v>
      </c>
      <c r="O17" s="118">
        <f>(J17/t1a!E17)*100</f>
        <v>61.018962427578607</v>
      </c>
      <c r="P17" s="118">
        <f t="shared" si="5"/>
        <v>1.9628513021261469</v>
      </c>
      <c r="R17" s="257"/>
    </row>
    <row r="18" spans="1:18" s="114" customFormat="1" x14ac:dyDescent="0.2">
      <c r="A18" s="259" t="s">
        <v>25</v>
      </c>
      <c r="B18" s="260"/>
      <c r="C18" s="119">
        <f>SUM(C6:C17)</f>
        <v>24687.98</v>
      </c>
      <c r="D18" s="119">
        <f>SUM(D6:D17)</f>
        <v>21638.69</v>
      </c>
      <c r="E18" s="119">
        <f>SUM(E6:E17)</f>
        <v>24447.980000000003</v>
      </c>
      <c r="F18" s="119">
        <f t="shared" si="3"/>
        <v>-239.99999999999636</v>
      </c>
      <c r="G18" s="121">
        <f t="shared" si="6"/>
        <v>-0.97213299751537541</v>
      </c>
      <c r="H18" s="119">
        <f>SUM(H6:H17)</f>
        <v>181764.85000000003</v>
      </c>
      <c r="I18" s="119">
        <f>SUM(I6:I17)</f>
        <v>159586.81000000003</v>
      </c>
      <c r="J18" s="119">
        <f>SUM(J6:J17)</f>
        <v>192133.2</v>
      </c>
      <c r="K18" s="117">
        <f t="shared" si="4"/>
        <v>10368.349999999977</v>
      </c>
      <c r="L18" s="121">
        <f t="shared" si="7"/>
        <v>5.7042657037375353</v>
      </c>
      <c r="M18" s="119">
        <f>(H18/t1a!C18)*100</f>
        <v>88.987781690635614</v>
      </c>
      <c r="N18" s="119">
        <f>(I18/t1a!D18)*100</f>
        <v>88.629259103118855</v>
      </c>
      <c r="O18" s="119">
        <f>(J18/t1a!E18)*100</f>
        <v>91.932615515189909</v>
      </c>
      <c r="P18" s="119">
        <f t="shared" si="5"/>
        <v>2.9448338245542942</v>
      </c>
      <c r="R18" s="258"/>
    </row>
    <row r="19" spans="1:18" x14ac:dyDescent="0.2">
      <c r="A19" s="115">
        <v>13</v>
      </c>
      <c r="B19" s="116" t="s">
        <v>26</v>
      </c>
      <c r="C19" s="118">
        <v>0</v>
      </c>
      <c r="D19" s="118">
        <v>0</v>
      </c>
      <c r="E19" s="118">
        <v>0</v>
      </c>
      <c r="F19" s="118">
        <f t="shared" si="3"/>
        <v>0</v>
      </c>
      <c r="G19" s="120" t="str">
        <f t="shared" si="6"/>
        <v/>
      </c>
      <c r="H19" s="115">
        <f>(C19+t1a!H19)</f>
        <v>13617.630000000001</v>
      </c>
      <c r="I19" s="115">
        <f>(D19+t1a!I19)</f>
        <v>11761.29</v>
      </c>
      <c r="J19" s="115">
        <f>(E19+t1a!J19)</f>
        <v>14016.189999999999</v>
      </c>
      <c r="K19" s="115">
        <f t="shared" si="4"/>
        <v>398.55999999999767</v>
      </c>
      <c r="L19" s="120">
        <f t="shared" si="7"/>
        <v>2.9267941631546579</v>
      </c>
      <c r="M19" s="118">
        <f>(H19/t1a!C19)*100</f>
        <v>77.069742144960486</v>
      </c>
      <c r="N19" s="118">
        <f>(I19/t1a!D19)*100</f>
        <v>81.630218191131192</v>
      </c>
      <c r="O19" s="118">
        <f>(J19/t1a!E19)*100</f>
        <v>85.496008593403545</v>
      </c>
      <c r="P19" s="118">
        <f t="shared" si="5"/>
        <v>8.4262664484430587</v>
      </c>
      <c r="R19" s="257"/>
    </row>
    <row r="20" spans="1:18" x14ac:dyDescent="0.2">
      <c r="A20" s="115">
        <v>14</v>
      </c>
      <c r="B20" s="116" t="s">
        <v>27</v>
      </c>
      <c r="C20" s="118">
        <v>0</v>
      </c>
      <c r="D20" s="118">
        <v>0</v>
      </c>
      <c r="E20" s="118">
        <v>0</v>
      </c>
      <c r="F20" s="118">
        <f t="shared" si="3"/>
        <v>0</v>
      </c>
      <c r="G20" s="120" t="str">
        <f t="shared" si="6"/>
        <v/>
      </c>
      <c r="H20" s="115">
        <f>(C20+t1a!H20)</f>
        <v>2503.23</v>
      </c>
      <c r="I20" s="115">
        <f>(D20+t1a!I20)</f>
        <v>2132.9899999999998</v>
      </c>
      <c r="J20" s="115">
        <f>(E20+t1a!J20)</f>
        <v>2377.4699999999998</v>
      </c>
      <c r="K20" s="115">
        <f t="shared" si="4"/>
        <v>-125.76000000000022</v>
      </c>
      <c r="L20" s="120">
        <f t="shared" si="7"/>
        <v>-5.0239091094306243</v>
      </c>
      <c r="M20" s="118">
        <f>(H20/t1a!C20)*100</f>
        <v>123.63339128373308</v>
      </c>
      <c r="N20" s="118">
        <f>(I20/t1a!D20)*100</f>
        <v>76.833217464599983</v>
      </c>
      <c r="O20" s="118">
        <f>(J20/t1a!E20)*100</f>
        <v>118.91155169654289</v>
      </c>
      <c r="P20" s="118">
        <f t="shared" si="5"/>
        <v>-4.721839587190189</v>
      </c>
      <c r="R20" s="257"/>
    </row>
    <row r="21" spans="1:18" x14ac:dyDescent="0.2">
      <c r="A21" s="115">
        <v>15</v>
      </c>
      <c r="B21" s="116" t="s">
        <v>28</v>
      </c>
      <c r="C21" s="118">
        <v>0</v>
      </c>
      <c r="D21" s="118">
        <v>0</v>
      </c>
      <c r="E21" s="118">
        <v>0</v>
      </c>
      <c r="F21" s="118">
        <f t="shared" si="3"/>
        <v>0</v>
      </c>
      <c r="G21" s="120" t="str">
        <f t="shared" si="6"/>
        <v/>
      </c>
      <c r="H21" s="115">
        <f>(C21+t1a!H21)</f>
        <v>250.68</v>
      </c>
      <c r="I21" s="115">
        <f>(D21+t1a!I21)</f>
        <v>188.61</v>
      </c>
      <c r="J21" s="115">
        <f>(E21+t1a!J21)</f>
        <v>249.03000000000003</v>
      </c>
      <c r="K21" s="115">
        <f t="shared" si="4"/>
        <v>-1.6499999999999773</v>
      </c>
      <c r="L21" s="120">
        <f t="shared" si="7"/>
        <v>-0.65820966969841121</v>
      </c>
      <c r="M21" s="118">
        <f>(H21/t1a!C21)*100</f>
        <v>400.51126378015658</v>
      </c>
      <c r="N21" s="118">
        <f>(I21/t1a!D21)*100</f>
        <v>266.96390658174096</v>
      </c>
      <c r="O21" s="118">
        <f>(J21/t1a!E21)*100</f>
        <v>432.04371963913957</v>
      </c>
      <c r="P21" s="118">
        <f t="shared" si="5"/>
        <v>31.532455858982985</v>
      </c>
      <c r="R21" s="257"/>
    </row>
    <row r="22" spans="1:18" x14ac:dyDescent="0.2">
      <c r="A22" s="115">
        <v>16</v>
      </c>
      <c r="B22" s="116" t="s">
        <v>29</v>
      </c>
      <c r="C22" s="118">
        <v>0</v>
      </c>
      <c r="D22" s="118">
        <v>0</v>
      </c>
      <c r="E22" s="118">
        <v>0</v>
      </c>
      <c r="F22" s="118">
        <f t="shared" si="3"/>
        <v>0</v>
      </c>
      <c r="G22" s="120" t="str">
        <f t="shared" si="6"/>
        <v/>
      </c>
      <c r="H22" s="115">
        <f>(C22+t1a!H22)</f>
        <v>468.68</v>
      </c>
      <c r="I22" s="115">
        <f>(D22+t1a!I22)</f>
        <v>421.18</v>
      </c>
      <c r="J22" s="115">
        <f>(E22+t1a!J22)</f>
        <v>476.6</v>
      </c>
      <c r="K22" s="115">
        <f t="shared" si="4"/>
        <v>7.9200000000000159</v>
      </c>
      <c r="L22" s="120">
        <f t="shared" si="7"/>
        <v>1.6898523512844619</v>
      </c>
      <c r="M22" s="118">
        <f>(H22/t1a!C22)*100</f>
        <v>65.631345310946486</v>
      </c>
      <c r="N22" s="118">
        <f>(I22/t1a!D22)*100</f>
        <v>69.02892731295583</v>
      </c>
      <c r="O22" s="118">
        <f>(J22/t1a!E22)*100</f>
        <v>68.041973017345995</v>
      </c>
      <c r="P22" s="118">
        <f t="shared" si="5"/>
        <v>2.4106277063995094</v>
      </c>
      <c r="R22" s="257"/>
    </row>
    <row r="23" spans="1:18" x14ac:dyDescent="0.2">
      <c r="A23" s="115">
        <v>17</v>
      </c>
      <c r="B23" s="116" t="s">
        <v>30</v>
      </c>
      <c r="C23" s="118">
        <v>0</v>
      </c>
      <c r="D23" s="118">
        <v>0</v>
      </c>
      <c r="E23" s="118">
        <v>0</v>
      </c>
      <c r="F23" s="118">
        <f t="shared" si="3"/>
        <v>0</v>
      </c>
      <c r="G23" s="120" t="str">
        <f t="shared" si="6"/>
        <v/>
      </c>
      <c r="H23" s="115">
        <f>(C23+t1a!H23)</f>
        <v>683.16</v>
      </c>
      <c r="I23" s="115">
        <f>(D23+t1a!I23)</f>
        <v>655.7</v>
      </c>
      <c r="J23" s="115">
        <f>(E23+t1a!J23)</f>
        <v>826.05</v>
      </c>
      <c r="K23" s="115">
        <f t="shared" si="4"/>
        <v>142.88999999999999</v>
      </c>
      <c r="L23" s="120">
        <f t="shared" si="7"/>
        <v>20.91603723871421</v>
      </c>
      <c r="M23" s="118">
        <f>(H23/t1a!C23)*100</f>
        <v>182.03522609182235</v>
      </c>
      <c r="N23" s="118">
        <f>(I23/t1a!D23)*100</f>
        <v>165.02655223617651</v>
      </c>
      <c r="O23" s="118">
        <f>(J23/t1a!E23)*100</f>
        <v>228.36724538316929</v>
      </c>
      <c r="P23" s="118">
        <f t="shared" si="5"/>
        <v>46.332019291346938</v>
      </c>
      <c r="R23" s="257"/>
    </row>
    <row r="24" spans="1:18" x14ac:dyDescent="0.2">
      <c r="A24" s="115">
        <v>18</v>
      </c>
      <c r="B24" s="116" t="s">
        <v>31</v>
      </c>
      <c r="C24" s="118">
        <v>0</v>
      </c>
      <c r="D24" s="118">
        <v>0</v>
      </c>
      <c r="E24" s="118">
        <v>0</v>
      </c>
      <c r="F24" s="118">
        <f t="shared" si="3"/>
        <v>0</v>
      </c>
      <c r="G24" s="120" t="str">
        <f t="shared" si="6"/>
        <v/>
      </c>
      <c r="H24" s="115">
        <f>(C24+t1a!H24)</f>
        <v>31409.95</v>
      </c>
      <c r="I24" s="115">
        <f>(D24+t1a!I24)</f>
        <v>27684.02</v>
      </c>
      <c r="J24" s="115">
        <f>(E24+t1a!J24)</f>
        <v>32655.85</v>
      </c>
      <c r="K24" s="115">
        <f t="shared" si="4"/>
        <v>1245.8999999999978</v>
      </c>
      <c r="L24" s="120">
        <f t="shared" si="7"/>
        <v>3.9665774698781684</v>
      </c>
      <c r="M24" s="118">
        <f>(H24/t1a!C24)*100</f>
        <v>122.07003278912786</v>
      </c>
      <c r="N24" s="118">
        <f>(I24/t1a!D24)*100</f>
        <v>142.2335960607837</v>
      </c>
      <c r="O24" s="118">
        <f>(J24/t1a!E24)*100</f>
        <v>119.314660980536</v>
      </c>
      <c r="P24" s="118">
        <f t="shared" si="5"/>
        <v>-2.7553718085918604</v>
      </c>
      <c r="R24" s="257"/>
    </row>
    <row r="25" spans="1:18" x14ac:dyDescent="0.2">
      <c r="A25" s="115">
        <v>19</v>
      </c>
      <c r="B25" s="116" t="s">
        <v>32</v>
      </c>
      <c r="C25" s="118">
        <v>0</v>
      </c>
      <c r="D25" s="118">
        <v>0</v>
      </c>
      <c r="E25" s="118">
        <v>0</v>
      </c>
      <c r="F25" s="118">
        <f t="shared" si="3"/>
        <v>0</v>
      </c>
      <c r="G25" s="120" t="str">
        <f t="shared" si="6"/>
        <v/>
      </c>
      <c r="H25" s="115">
        <f>(C25+t1a!H25)</f>
        <v>16146.66</v>
      </c>
      <c r="I25" s="115">
        <f>(D25+t1a!I25)</f>
        <v>14732.779999999999</v>
      </c>
      <c r="J25" s="115">
        <f>(E25+t1a!J25)</f>
        <v>16633.55</v>
      </c>
      <c r="K25" s="115">
        <f t="shared" si="4"/>
        <v>486.88999999999942</v>
      </c>
      <c r="L25" s="120">
        <f t="shared" si="7"/>
        <v>3.0154223845674548</v>
      </c>
      <c r="M25" s="118">
        <f>(H25/t1a!C25)*100</f>
        <v>104.52049154859557</v>
      </c>
      <c r="N25" s="118">
        <f>(I25/t1a!D25)*100</f>
        <v>95.257178178131568</v>
      </c>
      <c r="O25" s="118">
        <f>(J25/t1a!E25)*100</f>
        <v>99.523013748955165</v>
      </c>
      <c r="P25" s="118">
        <f t="shared" si="5"/>
        <v>-4.9974777996404072</v>
      </c>
      <c r="R25" s="257"/>
    </row>
    <row r="26" spans="1:18" x14ac:dyDescent="0.2">
      <c r="A26" s="115">
        <v>20</v>
      </c>
      <c r="B26" s="116" t="s">
        <v>33</v>
      </c>
      <c r="C26" s="118">
        <v>0</v>
      </c>
      <c r="D26" s="118">
        <v>0</v>
      </c>
      <c r="E26" s="118">
        <v>0</v>
      </c>
      <c r="F26" s="118">
        <f t="shared" si="3"/>
        <v>0</v>
      </c>
      <c r="G26" s="120" t="str">
        <f t="shared" si="6"/>
        <v/>
      </c>
      <c r="H26" s="115">
        <f>(C26+t1a!H26)</f>
        <v>7797.0300000000007</v>
      </c>
      <c r="I26" s="115">
        <f>(D26+t1a!I26)</f>
        <v>6363.59</v>
      </c>
      <c r="J26" s="115">
        <f>(E26+t1a!J26)</f>
        <v>7537.9699999999993</v>
      </c>
      <c r="K26" s="115">
        <f t="shared" si="4"/>
        <v>-259.06000000000131</v>
      </c>
      <c r="L26" s="120">
        <f t="shared" si="7"/>
        <v>-3.3225471750140922</v>
      </c>
      <c r="M26" s="118">
        <f>(H26/t1a!C26)*100</f>
        <v>72.450714747663966</v>
      </c>
      <c r="N26" s="118">
        <f>(I26/t1a!D26)*100</f>
        <v>73.221384691326207</v>
      </c>
      <c r="O26" s="118">
        <f>(J26/t1a!E26)*100</f>
        <v>72.211008726090427</v>
      </c>
      <c r="P26" s="118">
        <f t="shared" si="5"/>
        <v>-0.23970602157353937</v>
      </c>
      <c r="R26" s="257"/>
    </row>
    <row r="27" spans="1:18" x14ac:dyDescent="0.2">
      <c r="A27" s="115">
        <v>21</v>
      </c>
      <c r="B27" s="116" t="s">
        <v>34</v>
      </c>
      <c r="C27" s="118">
        <v>0</v>
      </c>
      <c r="D27" s="118">
        <v>0</v>
      </c>
      <c r="E27" s="118">
        <v>0</v>
      </c>
      <c r="F27" s="118">
        <f t="shared" si="3"/>
        <v>0</v>
      </c>
      <c r="G27" s="120" t="str">
        <f t="shared" si="6"/>
        <v/>
      </c>
      <c r="H27" s="115">
        <f>(C27+t1a!H27)</f>
        <v>3428.5299999999997</v>
      </c>
      <c r="I27" s="115">
        <f>(D27+t1a!I27)</f>
        <v>2966.55</v>
      </c>
      <c r="J27" s="115">
        <f>(E27+t1a!J27)</f>
        <v>3594.56</v>
      </c>
      <c r="K27" s="115">
        <f t="shared" si="4"/>
        <v>166.0300000000002</v>
      </c>
      <c r="L27" s="120">
        <f t="shared" si="7"/>
        <v>4.8426001814188648</v>
      </c>
      <c r="M27" s="118">
        <f>(H27/t1a!C27)*100</f>
        <v>64.652527526819668</v>
      </c>
      <c r="N27" s="118">
        <f>(I27/t1a!D27)*100</f>
        <v>62.724654718912021</v>
      </c>
      <c r="O27" s="118">
        <f>(J27/t1a!E27)*100</f>
        <v>68.569030473556197</v>
      </c>
      <c r="P27" s="118">
        <f t="shared" si="5"/>
        <v>3.9165029467365287</v>
      </c>
      <c r="R27" s="257"/>
    </row>
    <row r="28" spans="1:18" x14ac:dyDescent="0.2">
      <c r="A28" s="115">
        <v>22</v>
      </c>
      <c r="B28" s="116" t="s">
        <v>35</v>
      </c>
      <c r="C28" s="118">
        <v>0</v>
      </c>
      <c r="D28" s="118">
        <v>0</v>
      </c>
      <c r="E28" s="118">
        <v>0</v>
      </c>
      <c r="F28" s="118">
        <f t="shared" si="3"/>
        <v>0</v>
      </c>
      <c r="G28" s="120" t="str">
        <f t="shared" si="6"/>
        <v/>
      </c>
      <c r="H28" s="115">
        <f>(C28+t1a!H28)</f>
        <v>4458.93</v>
      </c>
      <c r="I28" s="115">
        <f>(D28+t1a!I28)</f>
        <v>5246.16</v>
      </c>
      <c r="J28" s="115">
        <f>(E28+t1a!J28)</f>
        <v>4666.0599999999995</v>
      </c>
      <c r="K28" s="115">
        <f t="shared" si="4"/>
        <v>207.1299999999992</v>
      </c>
      <c r="L28" s="120">
        <f t="shared" si="7"/>
        <v>4.6452848553352304</v>
      </c>
      <c r="M28" s="118">
        <f>(H28/t1a!C28)*100</f>
        <v>78.959083713171637</v>
      </c>
      <c r="N28" s="118">
        <f>(I28/t1a!D28)*100</f>
        <v>95.47899107664476</v>
      </c>
      <c r="O28" s="118">
        <f>(J28/t1a!E28)*100</f>
        <v>88.296761106022856</v>
      </c>
      <c r="P28" s="118">
        <f t="shared" si="5"/>
        <v>9.3376773928512193</v>
      </c>
      <c r="R28" s="257"/>
    </row>
    <row r="29" spans="1:18" x14ac:dyDescent="0.2">
      <c r="A29" s="115">
        <v>23</v>
      </c>
      <c r="B29" s="116" t="s">
        <v>36</v>
      </c>
      <c r="C29" s="118">
        <v>0</v>
      </c>
      <c r="D29" s="118">
        <v>0</v>
      </c>
      <c r="E29" s="118">
        <v>0</v>
      </c>
      <c r="F29" s="118">
        <f t="shared" si="3"/>
        <v>0</v>
      </c>
      <c r="G29" s="120" t="str">
        <f t="shared" si="6"/>
        <v/>
      </c>
      <c r="H29" s="115">
        <f>(C29+t1a!H29)</f>
        <v>55.33</v>
      </c>
      <c r="I29" s="115">
        <f>(D29+t1a!I29)</f>
        <v>26.349999999999998</v>
      </c>
      <c r="J29" s="115">
        <f>(E29+t1a!J29)</f>
        <v>52.87</v>
      </c>
      <c r="K29" s="115">
        <f t="shared" si="4"/>
        <v>-2.4600000000000009</v>
      </c>
      <c r="L29" s="120">
        <f t="shared" si="7"/>
        <v>-4.4460509669257204</v>
      </c>
      <c r="M29" s="118">
        <f>(H29/t1a!C29)*100</f>
        <v>129.79122683556179</v>
      </c>
      <c r="N29" s="118">
        <f>(I29/t1a!D29)*100</f>
        <v>74.772985244040854</v>
      </c>
      <c r="O29" s="118">
        <f>(J29/t1a!E29)*100</f>
        <v>135.18281769368448</v>
      </c>
      <c r="P29" s="118">
        <f t="shared" si="5"/>
        <v>5.3915908581226972</v>
      </c>
      <c r="R29" s="257"/>
    </row>
    <row r="30" spans="1:18" x14ac:dyDescent="0.2">
      <c r="A30" s="115">
        <v>24</v>
      </c>
      <c r="B30" s="116" t="s">
        <v>37</v>
      </c>
      <c r="C30" s="118">
        <v>0</v>
      </c>
      <c r="D30" s="118">
        <v>0</v>
      </c>
      <c r="E30" s="118">
        <v>0</v>
      </c>
      <c r="F30" s="118">
        <f t="shared" si="3"/>
        <v>0</v>
      </c>
      <c r="G30" s="120" t="str">
        <f t="shared" si="6"/>
        <v/>
      </c>
      <c r="H30" s="115">
        <f>(C30+t1a!H30)</f>
        <v>288.14999999999998</v>
      </c>
      <c r="I30" s="115">
        <f>(D30+t1a!I30)</f>
        <v>293.10000000000002</v>
      </c>
      <c r="J30" s="115">
        <f>(E30+t1a!J30)</f>
        <v>299.88</v>
      </c>
      <c r="K30" s="115">
        <f t="shared" si="4"/>
        <v>11.730000000000018</v>
      </c>
      <c r="L30" s="120">
        <f t="shared" si="7"/>
        <v>4.0707964601769984</v>
      </c>
      <c r="M30" s="118">
        <f>(H30/t1a!C30)*100</f>
        <v>58.348857929693828</v>
      </c>
      <c r="N30" s="118">
        <f>(I30/t1a!D30)*100</f>
        <v>66.092407603671049</v>
      </c>
      <c r="O30" s="118">
        <f>(J30/t1a!E30)*100</f>
        <v>63.656626122397</v>
      </c>
      <c r="P30" s="118">
        <f t="shared" si="5"/>
        <v>5.3077681927031719</v>
      </c>
      <c r="R30" s="257"/>
    </row>
    <row r="31" spans="1:18" x14ac:dyDescent="0.2">
      <c r="A31" s="115">
        <v>25</v>
      </c>
      <c r="B31" s="116" t="s">
        <v>38</v>
      </c>
      <c r="C31" s="118">
        <v>0</v>
      </c>
      <c r="D31" s="118">
        <v>0</v>
      </c>
      <c r="E31" s="118">
        <v>0</v>
      </c>
      <c r="F31" s="118">
        <f t="shared" si="3"/>
        <v>0</v>
      </c>
      <c r="G31" s="120" t="str">
        <f t="shared" si="6"/>
        <v/>
      </c>
      <c r="H31" s="115">
        <f>(C31+t1a!H31)</f>
        <v>13.03</v>
      </c>
      <c r="I31" s="115">
        <f>(D31+t1a!I31)</f>
        <v>9.1900000000000013</v>
      </c>
      <c r="J31" s="115">
        <f>(E31+t1a!J31)</f>
        <v>13.32</v>
      </c>
      <c r="K31" s="115">
        <f t="shared" si="4"/>
        <v>0.29000000000000092</v>
      </c>
      <c r="L31" s="120">
        <f t="shared" si="7"/>
        <v>2.2256331542594086</v>
      </c>
      <c r="M31" s="118">
        <f>(H31/t1a!C31)*100</f>
        <v>21.33966590239109</v>
      </c>
      <c r="N31" s="118">
        <f>(I31/t1a!D31)*100</f>
        <v>20.246750385547479</v>
      </c>
      <c r="O31" s="118">
        <f>(J31/t1a!E31)*100</f>
        <v>20.323466585291424</v>
      </c>
      <c r="P31" s="118">
        <f t="shared" si="5"/>
        <v>-1.0161993170996659</v>
      </c>
      <c r="R31" s="257"/>
    </row>
    <row r="32" spans="1:18" x14ac:dyDescent="0.2">
      <c r="A32" s="115">
        <v>26</v>
      </c>
      <c r="B32" s="116" t="s">
        <v>39</v>
      </c>
      <c r="C32" s="118">
        <v>0</v>
      </c>
      <c r="D32" s="118">
        <v>0</v>
      </c>
      <c r="E32" s="118">
        <v>0</v>
      </c>
      <c r="F32" s="118">
        <f t="shared" si="3"/>
        <v>0</v>
      </c>
      <c r="G32" s="120" t="str">
        <f t="shared" si="6"/>
        <v/>
      </c>
      <c r="H32" s="115">
        <f>(C32+t1a!H32)</f>
        <v>7027.39</v>
      </c>
      <c r="I32" s="115">
        <f>(D32+t1a!I32)</f>
        <v>5804.5300000000007</v>
      </c>
      <c r="J32" s="115">
        <f>(E32+t1a!J32)</f>
        <v>7127.9</v>
      </c>
      <c r="K32" s="115">
        <f t="shared" si="4"/>
        <v>100.50999999999931</v>
      </c>
      <c r="L32" s="120">
        <f t="shared" si="7"/>
        <v>1.4302607369165408</v>
      </c>
      <c r="M32" s="118">
        <f>(H32/t1a!C32)*100</f>
        <v>196.65176072891714</v>
      </c>
      <c r="N32" s="118">
        <f>(I32/t1a!D32)*100</f>
        <v>219.70960403647365</v>
      </c>
      <c r="O32" s="118">
        <f>(J32/t1a!E32)*100</f>
        <v>208.28779652498147</v>
      </c>
      <c r="P32" s="118">
        <f t="shared" si="5"/>
        <v>11.636035796064334</v>
      </c>
      <c r="R32" s="257"/>
    </row>
    <row r="33" spans="1:18" x14ac:dyDescent="0.2">
      <c r="A33" s="115">
        <v>27</v>
      </c>
      <c r="B33" s="116" t="s">
        <v>40</v>
      </c>
      <c r="C33" s="118">
        <v>0.75</v>
      </c>
      <c r="D33" s="118">
        <v>0.9</v>
      </c>
      <c r="E33" s="118">
        <v>0.74</v>
      </c>
      <c r="F33" s="118">
        <f t="shared" si="3"/>
        <v>-1.0000000000000009E-2</v>
      </c>
      <c r="G33" s="120">
        <f t="shared" si="6"/>
        <v>-1.3333333333333344</v>
      </c>
      <c r="H33" s="115">
        <f>(C33+t1a!H33)</f>
        <v>199.56</v>
      </c>
      <c r="I33" s="115">
        <f>(D33+t1a!I33)</f>
        <v>58.44</v>
      </c>
      <c r="J33" s="115">
        <f>(E33+t1a!J33)</f>
        <v>193.63</v>
      </c>
      <c r="K33" s="115">
        <f t="shared" si="4"/>
        <v>-5.9300000000000068</v>
      </c>
      <c r="L33" s="120">
        <f t="shared" si="7"/>
        <v>-2.9715373822409337</v>
      </c>
      <c r="M33" s="118">
        <f>(H33/t1a!C33)*100</f>
        <v>444.15757845537502</v>
      </c>
      <c r="N33" s="118">
        <f>(I33/t1a!D33)*100</f>
        <v>111.16606429522542</v>
      </c>
      <c r="O33" s="118">
        <f>(J33/t1a!E33)*100</f>
        <v>507.81536847626541</v>
      </c>
      <c r="P33" s="118">
        <f t="shared" si="5"/>
        <v>63.657790020890388</v>
      </c>
      <c r="R33" s="257"/>
    </row>
    <row r="34" spans="1:18" x14ac:dyDescent="0.2">
      <c r="A34" s="115">
        <v>28</v>
      </c>
      <c r="B34" s="116" t="s">
        <v>41</v>
      </c>
      <c r="C34" s="118">
        <v>756.12</v>
      </c>
      <c r="D34" s="118">
        <v>691.99</v>
      </c>
      <c r="E34" s="118">
        <v>845.56</v>
      </c>
      <c r="F34" s="118">
        <f t="shared" si="3"/>
        <v>89.439999999999941</v>
      </c>
      <c r="G34" s="120">
        <f t="shared" si="6"/>
        <v>11.828810241760559</v>
      </c>
      <c r="H34" s="115">
        <f>(C34+t1a!H34)</f>
        <v>1512.23</v>
      </c>
      <c r="I34" s="115">
        <f>(D34+t1a!I34)</f>
        <v>1383.98</v>
      </c>
      <c r="J34" s="115">
        <f>(E34+t1a!J34)</f>
        <v>1691.12</v>
      </c>
      <c r="K34" s="115">
        <f t="shared" si="4"/>
        <v>178.88999999999987</v>
      </c>
      <c r="L34" s="120">
        <f t="shared" si="7"/>
        <v>11.829549737804426</v>
      </c>
      <c r="M34" s="118">
        <f>(H34/t1a!C34)*100</f>
        <v>274.95590828924162</v>
      </c>
      <c r="N34" s="118">
        <f>(I34/t1a!D34)*100</f>
        <v>520.17590017289331</v>
      </c>
      <c r="O34" s="118">
        <f>(J34/t1a!E34)*100</f>
        <v>288.8038800464513</v>
      </c>
      <c r="P34" s="118">
        <f t="shared" si="5"/>
        <v>13.847971757209677</v>
      </c>
      <c r="R34" s="257"/>
    </row>
    <row r="35" spans="1:18" x14ac:dyDescent="0.2">
      <c r="A35" s="115">
        <v>29</v>
      </c>
      <c r="B35" s="116" t="s">
        <v>42</v>
      </c>
      <c r="C35" s="118">
        <v>0</v>
      </c>
      <c r="D35" s="118">
        <v>0</v>
      </c>
      <c r="E35" s="118">
        <v>0</v>
      </c>
      <c r="F35" s="118">
        <f t="shared" si="3"/>
        <v>0</v>
      </c>
      <c r="G35" s="120" t="str">
        <f t="shared" si="6"/>
        <v/>
      </c>
      <c r="H35" s="115">
        <f>(C35+t1a!H35)</f>
        <v>77.58</v>
      </c>
      <c r="I35" s="115">
        <f>(D35+t1a!I35)</f>
        <v>58.59</v>
      </c>
      <c r="J35" s="115">
        <f>(E35+t1a!J35)</f>
        <v>96.12</v>
      </c>
      <c r="K35" s="115">
        <f t="shared" si="4"/>
        <v>18.540000000000006</v>
      </c>
      <c r="L35" s="120">
        <f t="shared" si="7"/>
        <v>23.897911832946644</v>
      </c>
      <c r="M35" s="118">
        <f>(H35/t1a!C35)*100</f>
        <v>34.262244402243518</v>
      </c>
      <c r="N35" s="118">
        <f>(I35/t1a!D35)*100</f>
        <v>25.311041990668741</v>
      </c>
      <c r="O35" s="118">
        <f>(J35/t1a!E35)*100</f>
        <v>35.788219524908783</v>
      </c>
      <c r="P35" s="118">
        <f t="shared" si="5"/>
        <v>1.5259751226652654</v>
      </c>
      <c r="R35" s="257"/>
    </row>
    <row r="36" spans="1:18" x14ac:dyDescent="0.2">
      <c r="A36" s="115">
        <v>30</v>
      </c>
      <c r="B36" s="116" t="s">
        <v>43</v>
      </c>
      <c r="C36" s="118">
        <v>0</v>
      </c>
      <c r="D36" s="118">
        <v>0</v>
      </c>
      <c r="E36" s="118">
        <v>0</v>
      </c>
      <c r="F36" s="118">
        <f t="shared" si="3"/>
        <v>0</v>
      </c>
      <c r="G36" s="120" t="str">
        <f t="shared" si="6"/>
        <v/>
      </c>
      <c r="H36" s="115">
        <f>(C36+t1a!H36)</f>
        <v>15.6</v>
      </c>
      <c r="I36" s="115">
        <f>(D36+t1a!I36)</f>
        <v>12.56</v>
      </c>
      <c r="J36" s="115">
        <f>(E36+t1a!J36)</f>
        <v>16.32</v>
      </c>
      <c r="K36" s="115">
        <f t="shared" si="4"/>
        <v>0.72000000000000064</v>
      </c>
      <c r="L36" s="120">
        <f t="shared" si="7"/>
        <v>4.6153846153846194</v>
      </c>
      <c r="M36" s="118">
        <f>(H36/t1a!C36)*100</f>
        <v>98.360655737704917</v>
      </c>
      <c r="N36" s="118">
        <f>(I36/t1a!D36)*100</f>
        <v>101.12721417069244</v>
      </c>
      <c r="O36" s="118">
        <f>(J36/t1a!E36)*100</f>
        <v>89.326765188834159</v>
      </c>
      <c r="P36" s="118">
        <f t="shared" si="5"/>
        <v>-9.0338905488707582</v>
      </c>
      <c r="R36" s="257"/>
    </row>
    <row r="37" spans="1:18" x14ac:dyDescent="0.2">
      <c r="A37" s="115">
        <v>31</v>
      </c>
      <c r="B37" s="116" t="s">
        <v>44</v>
      </c>
      <c r="C37" s="118">
        <v>0</v>
      </c>
      <c r="D37" s="118">
        <v>0</v>
      </c>
      <c r="E37" s="118">
        <v>0</v>
      </c>
      <c r="F37" s="118">
        <f t="shared" si="3"/>
        <v>0</v>
      </c>
      <c r="G37" s="120" t="str">
        <f t="shared" si="6"/>
        <v/>
      </c>
      <c r="H37" s="115">
        <f>(C37+t1a!H37)</f>
        <v>2601.5100000000002</v>
      </c>
      <c r="I37" s="115">
        <f>(D37+t1a!I37)</f>
        <v>2504.4499999999998</v>
      </c>
      <c r="J37" s="115">
        <f>(E37+t1a!J37)</f>
        <v>2659.8399999999997</v>
      </c>
      <c r="K37" s="115">
        <f t="shared" si="4"/>
        <v>58.329999999999472</v>
      </c>
      <c r="L37" s="120">
        <f t="shared" si="7"/>
        <v>2.2421593612939974</v>
      </c>
      <c r="M37" s="118">
        <f>(H37/t1a!C37)*100</f>
        <v>135.50731054312101</v>
      </c>
      <c r="N37" s="118">
        <f>(I37/t1a!D37)*100</f>
        <v>172.8148439494621</v>
      </c>
      <c r="O37" s="118">
        <f>(J37/t1a!E37)*100</f>
        <v>142.11431807738751</v>
      </c>
      <c r="P37" s="118">
        <f t="shared" si="5"/>
        <v>6.6070075342665007</v>
      </c>
      <c r="R37" s="257"/>
    </row>
    <row r="38" spans="1:18" s="114" customFormat="1" x14ac:dyDescent="0.2">
      <c r="A38" s="259" t="s">
        <v>45</v>
      </c>
      <c r="B38" s="260"/>
      <c r="C38" s="119">
        <f>SUM(C19:C37)</f>
        <v>756.87</v>
      </c>
      <c r="D38" s="119">
        <f>SUM(D19:D37)</f>
        <v>692.89</v>
      </c>
      <c r="E38" s="119">
        <f>SUM(E19:E37)</f>
        <v>846.3</v>
      </c>
      <c r="F38" s="119">
        <f t="shared" ref="F38:F58" si="8">(E38-C38)</f>
        <v>89.42999999999995</v>
      </c>
      <c r="G38" s="121">
        <f t="shared" si="6"/>
        <v>11.815767569067336</v>
      </c>
      <c r="H38" s="119">
        <f>SUM(H19:H37)</f>
        <v>92554.86</v>
      </c>
      <c r="I38" s="119">
        <f>SUM(I19:I37)</f>
        <v>82304.060000000012</v>
      </c>
      <c r="J38" s="119">
        <f>SUM(J19:J37)</f>
        <v>95184.329999999987</v>
      </c>
      <c r="K38" s="117">
        <f t="shared" ref="K38:K58" si="9">(J38-H38)</f>
        <v>2629.4699999999866</v>
      </c>
      <c r="L38" s="121">
        <f t="shared" si="7"/>
        <v>2.840985335616073</v>
      </c>
      <c r="M38" s="119">
        <f>(H38/t1a!C38)*100</f>
        <v>102.08395857164081</v>
      </c>
      <c r="N38" s="119">
        <f>(I38/t1a!D38)*100</f>
        <v>106.49415378524046</v>
      </c>
      <c r="O38" s="119">
        <f>(J38/t1a!E38)*100</f>
        <v>104.20704487716705</v>
      </c>
      <c r="P38" s="119">
        <f t="shared" ref="P38:P58" si="10">(O38-M38)</f>
        <v>2.1230863055262432</v>
      </c>
      <c r="R38" s="258"/>
    </row>
    <row r="39" spans="1:18" x14ac:dyDescent="0.2">
      <c r="A39" s="115">
        <v>32</v>
      </c>
      <c r="B39" s="116" t="s">
        <v>46</v>
      </c>
      <c r="C39" s="118">
        <v>31107.4</v>
      </c>
      <c r="D39" s="118">
        <v>23274.01</v>
      </c>
      <c r="E39" s="118">
        <v>18508.77</v>
      </c>
      <c r="F39" s="118">
        <f t="shared" si="8"/>
        <v>-12598.630000000001</v>
      </c>
      <c r="G39" s="120">
        <f t="shared" si="6"/>
        <v>-40.500427551000726</v>
      </c>
      <c r="H39" s="115">
        <f>(C39+t1a!H39)</f>
        <v>35434.89</v>
      </c>
      <c r="I39" s="115">
        <f>(D39+t1a!I39)</f>
        <v>31150.46</v>
      </c>
      <c r="J39" s="115">
        <f>(E39+t1a!J39)</f>
        <v>27503.39</v>
      </c>
      <c r="K39" s="115">
        <f t="shared" si="9"/>
        <v>-7931.5</v>
      </c>
      <c r="L39" s="120">
        <f t="shared" si="7"/>
        <v>-22.383306396605153</v>
      </c>
      <c r="M39" s="118">
        <f>(H39/t1a!C39)*100</f>
        <v>129.76352826059571</v>
      </c>
      <c r="N39" s="118">
        <f>(I39/t1a!D39)*100</f>
        <v>141.92206566224687</v>
      </c>
      <c r="O39" s="118">
        <f>(J39/t1a!E39)*100</f>
        <v>117.39362780562865</v>
      </c>
      <c r="P39" s="118">
        <f t="shared" si="10"/>
        <v>-12.369900454967052</v>
      </c>
      <c r="R39" s="257"/>
    </row>
    <row r="40" spans="1:18" s="114" customFormat="1" x14ac:dyDescent="0.2">
      <c r="A40" s="259" t="s">
        <v>47</v>
      </c>
      <c r="B40" s="260"/>
      <c r="C40" s="119">
        <f>SUM(C39:C39)</f>
        <v>31107.4</v>
      </c>
      <c r="D40" s="119">
        <f>SUM(D39:D39)</f>
        <v>23274.01</v>
      </c>
      <c r="E40" s="119">
        <f>SUM(E39:E39)</f>
        <v>18508.77</v>
      </c>
      <c r="F40" s="119">
        <f t="shared" si="8"/>
        <v>-12598.630000000001</v>
      </c>
      <c r="G40" s="121">
        <f t="shared" si="6"/>
        <v>-40.500427551000726</v>
      </c>
      <c r="H40" s="119">
        <f>SUM(H39:H39)</f>
        <v>35434.89</v>
      </c>
      <c r="I40" s="119">
        <f>SUM(I39:I39)</f>
        <v>31150.46</v>
      </c>
      <c r="J40" s="119">
        <f>SUM(J39:J39)</f>
        <v>27503.39</v>
      </c>
      <c r="K40" s="117">
        <f t="shared" si="9"/>
        <v>-7931.5</v>
      </c>
      <c r="L40" s="121">
        <f t="shared" si="7"/>
        <v>-22.383306396605153</v>
      </c>
      <c r="M40" s="119">
        <f>(H40/t1a!C40)*100</f>
        <v>129.76352826059571</v>
      </c>
      <c r="N40" s="119">
        <f>(I40/t1a!D40)*100</f>
        <v>141.92206566224687</v>
      </c>
      <c r="O40" s="119">
        <f>(J40/t1a!E40)*100</f>
        <v>117.39362780562865</v>
      </c>
      <c r="P40" s="119">
        <f t="shared" si="10"/>
        <v>-12.369900454967052</v>
      </c>
      <c r="R40" s="258"/>
    </row>
    <row r="41" spans="1:18" x14ac:dyDescent="0.2">
      <c r="A41" s="115">
        <v>33</v>
      </c>
      <c r="B41" s="116" t="s">
        <v>48</v>
      </c>
      <c r="C41" s="118">
        <v>11811.63</v>
      </c>
      <c r="D41" s="118">
        <v>10345.36</v>
      </c>
      <c r="E41" s="118">
        <v>12125.23</v>
      </c>
      <c r="F41" s="118">
        <f t="shared" si="8"/>
        <v>313.60000000000036</v>
      </c>
      <c r="G41" s="120">
        <f t="shared" si="6"/>
        <v>2.6550103584348679</v>
      </c>
      <c r="H41" s="115">
        <f>(C41+t1a!H41)</f>
        <v>23623.269999999997</v>
      </c>
      <c r="I41" s="115">
        <f>(D41+t1a!I41)</f>
        <v>20690.72</v>
      </c>
      <c r="J41" s="115">
        <f>(E41+t1a!J41)</f>
        <v>24250.46</v>
      </c>
      <c r="K41" s="115">
        <f t="shared" si="9"/>
        <v>627.19000000000233</v>
      </c>
      <c r="L41" s="120">
        <f t="shared" si="7"/>
        <v>2.6549669033965344</v>
      </c>
      <c r="M41" s="118">
        <f>(H41/t1a!C41)*100</f>
        <v>126.22990326207299</v>
      </c>
      <c r="N41" s="118">
        <f>(I41/t1a!D41)*100</f>
        <v>114.68689460979269</v>
      </c>
      <c r="O41" s="118">
        <f>(J41/t1a!E41)*100</f>
        <v>127.40975882446894</v>
      </c>
      <c r="P41" s="118">
        <f t="shared" si="10"/>
        <v>1.179855562395943</v>
      </c>
      <c r="R41" s="257"/>
    </row>
    <row r="42" spans="1:18" s="114" customFormat="1" x14ac:dyDescent="0.2">
      <c r="A42" s="259" t="s">
        <v>49</v>
      </c>
      <c r="B42" s="260"/>
      <c r="C42" s="119">
        <f>SUM(C41:C41)</f>
        <v>11811.63</v>
      </c>
      <c r="D42" s="119">
        <f>SUM(D41:D41)</f>
        <v>10345.36</v>
      </c>
      <c r="E42" s="119">
        <f>SUM(E41:E41)</f>
        <v>12125.23</v>
      </c>
      <c r="F42" s="119">
        <f t="shared" si="8"/>
        <v>313.60000000000036</v>
      </c>
      <c r="G42" s="121">
        <f t="shared" si="6"/>
        <v>2.6550103584348679</v>
      </c>
      <c r="H42" s="119">
        <f>SUM(H41:H41)</f>
        <v>23623.269999999997</v>
      </c>
      <c r="I42" s="119">
        <f>SUM(I41:I41)</f>
        <v>20690.72</v>
      </c>
      <c r="J42" s="119">
        <f>SUM(J41:J41)</f>
        <v>24250.46</v>
      </c>
      <c r="K42" s="117">
        <f t="shared" si="9"/>
        <v>627.19000000000233</v>
      </c>
      <c r="L42" s="121">
        <f t="shared" si="7"/>
        <v>2.6549669033965344</v>
      </c>
      <c r="M42" s="119">
        <f>(H42/t1a!C42)*100</f>
        <v>126.22990326207299</v>
      </c>
      <c r="N42" s="119">
        <f>(I42/t1a!D42)*100</f>
        <v>114.68689460979269</v>
      </c>
      <c r="O42" s="119">
        <f>(J42/t1a!E42)*100</f>
        <v>127.40975882446894</v>
      </c>
      <c r="P42" s="119">
        <f t="shared" si="10"/>
        <v>1.179855562395943</v>
      </c>
      <c r="R42" s="258"/>
    </row>
    <row r="43" spans="1:18" x14ac:dyDescent="0.2">
      <c r="A43" s="115">
        <v>34</v>
      </c>
      <c r="B43" s="116" t="s">
        <v>50</v>
      </c>
      <c r="C43" s="118">
        <v>0</v>
      </c>
      <c r="D43" s="118">
        <v>0</v>
      </c>
      <c r="E43" s="118">
        <v>0</v>
      </c>
      <c r="F43" s="118">
        <f t="shared" si="8"/>
        <v>0</v>
      </c>
      <c r="G43" s="120" t="str">
        <f t="shared" si="6"/>
        <v/>
      </c>
      <c r="H43" s="115">
        <f>(C43+t1a!H43)</f>
        <v>3294.46</v>
      </c>
      <c r="I43" s="115">
        <f>(D43+t1a!I43)</f>
        <v>2817.64</v>
      </c>
      <c r="J43" s="115">
        <f>(E43+t1a!J43)</f>
        <v>3420.4700000000003</v>
      </c>
      <c r="K43" s="115">
        <f t="shared" si="9"/>
        <v>126.01000000000022</v>
      </c>
      <c r="L43" s="120">
        <f t="shared" si="7"/>
        <v>3.8249060544064948</v>
      </c>
      <c r="M43" s="118">
        <f>(H43/t1a!C43)*100</f>
        <v>274.75126556414557</v>
      </c>
      <c r="N43" s="118">
        <f>(I43/t1a!D43)*100</f>
        <v>211.1857292759706</v>
      </c>
      <c r="O43" s="118">
        <f>(J43/t1a!E43)*100</f>
        <v>264.52728046092574</v>
      </c>
      <c r="P43" s="118">
        <f t="shared" si="10"/>
        <v>-10.223985103219832</v>
      </c>
      <c r="R43" s="257"/>
    </row>
    <row r="44" spans="1:18" x14ac:dyDescent="0.2">
      <c r="A44" s="115">
        <v>35</v>
      </c>
      <c r="B44" s="116" t="s">
        <v>51</v>
      </c>
      <c r="C44" s="118">
        <v>79.8</v>
      </c>
      <c r="D44" s="118">
        <v>346.09</v>
      </c>
      <c r="E44" s="118">
        <v>105.27</v>
      </c>
      <c r="F44" s="118">
        <f t="shared" si="8"/>
        <v>25.47</v>
      </c>
      <c r="G44" s="120">
        <f t="shared" si="6"/>
        <v>31.917293233082706</v>
      </c>
      <c r="H44" s="115">
        <f>(C44+t1a!H44)</f>
        <v>463.16</v>
      </c>
      <c r="I44" s="115">
        <f>(D44+t1a!I44)</f>
        <v>692.17000000000007</v>
      </c>
      <c r="J44" s="115">
        <f>(E44+t1a!J44)</f>
        <v>512.23</v>
      </c>
      <c r="K44" s="115">
        <f t="shared" si="9"/>
        <v>49.069999999999993</v>
      </c>
      <c r="L44" s="120">
        <f t="shared" si="7"/>
        <v>10.594610933586663</v>
      </c>
      <c r="M44" s="118">
        <f>(H44/t1a!C44)*100</f>
        <v>77.393265937003946</v>
      </c>
      <c r="N44" s="118">
        <f>(I44/t1a!D44)*100</f>
        <v>78.482663219720166</v>
      </c>
      <c r="O44" s="118">
        <f>(J44/t1a!E44)*100</f>
        <v>85.800670016750431</v>
      </c>
      <c r="P44" s="118">
        <f t="shared" si="10"/>
        <v>8.4074040797464846</v>
      </c>
      <c r="R44" s="257"/>
    </row>
    <row r="45" spans="1:18" x14ac:dyDescent="0.2">
      <c r="A45" s="115">
        <v>36</v>
      </c>
      <c r="B45" s="116" t="s">
        <v>52</v>
      </c>
      <c r="C45" s="118">
        <v>0</v>
      </c>
      <c r="D45" s="118">
        <v>0</v>
      </c>
      <c r="E45" s="118">
        <v>0</v>
      </c>
      <c r="F45" s="118">
        <f t="shared" si="8"/>
        <v>0</v>
      </c>
      <c r="G45" s="120" t="str">
        <f t="shared" si="6"/>
        <v/>
      </c>
      <c r="H45" s="115">
        <f>(C45+t1a!H45)</f>
        <v>539.86</v>
      </c>
      <c r="I45" s="115">
        <f>(D45+t1a!I45)</f>
        <v>441.11</v>
      </c>
      <c r="J45" s="115">
        <f>(E45+t1a!J45)</f>
        <v>552.05999999999995</v>
      </c>
      <c r="K45" s="115">
        <f t="shared" si="9"/>
        <v>12.199999999999932</v>
      </c>
      <c r="L45" s="120">
        <f t="shared" si="7"/>
        <v>2.2598451450375894</v>
      </c>
      <c r="M45" s="118">
        <f>(H45/t1a!C45)*100</f>
        <v>128.12017941476611</v>
      </c>
      <c r="N45" s="118">
        <f>(I45/t1a!D45)*100</f>
        <v>116.77299801455989</v>
      </c>
      <c r="O45" s="118">
        <f>(J45/t1a!E45)*100</f>
        <v>129.74688006768665</v>
      </c>
      <c r="P45" s="118">
        <f t="shared" si="10"/>
        <v>1.6267006529205332</v>
      </c>
      <c r="R45" s="257"/>
    </row>
    <row r="46" spans="1:18" x14ac:dyDescent="0.2">
      <c r="A46" s="115">
        <v>37</v>
      </c>
      <c r="B46" s="116" t="s">
        <v>53</v>
      </c>
      <c r="C46" s="118">
        <v>614.48</v>
      </c>
      <c r="D46" s="118">
        <v>0</v>
      </c>
      <c r="E46" s="118">
        <v>862.8</v>
      </c>
      <c r="F46" s="118">
        <f t="shared" si="8"/>
        <v>248.31999999999994</v>
      </c>
      <c r="G46" s="120">
        <f t="shared" si="6"/>
        <v>40.411404765004541</v>
      </c>
      <c r="H46" s="115">
        <f>(C46+t1a!H46)</f>
        <v>1432.4</v>
      </c>
      <c r="I46" s="115">
        <f>(D46+t1a!I46)</f>
        <v>578.14</v>
      </c>
      <c r="J46" s="115">
        <f>(E46+t1a!J46)</f>
        <v>1725.6</v>
      </c>
      <c r="K46" s="115">
        <f t="shared" si="9"/>
        <v>293.19999999999982</v>
      </c>
      <c r="L46" s="120">
        <f t="shared" si="7"/>
        <v>20.469142697570497</v>
      </c>
      <c r="M46" s="118">
        <f>(H46/t1a!C46)*100</f>
        <v>357.48334123636727</v>
      </c>
      <c r="N46" s="118">
        <f>(I46/t1a!D46)*100</f>
        <v>56.627650717469024</v>
      </c>
      <c r="O46" s="118">
        <f>(J46/t1a!E46)*100</f>
        <v>437.21495895408935</v>
      </c>
      <c r="P46" s="118">
        <f t="shared" si="10"/>
        <v>79.731617717722088</v>
      </c>
      <c r="R46" s="257"/>
    </row>
    <row r="47" spans="1:18" x14ac:dyDescent="0.2">
      <c r="A47" s="115">
        <v>38</v>
      </c>
      <c r="B47" s="116" t="s">
        <v>54</v>
      </c>
      <c r="C47" s="118">
        <v>0</v>
      </c>
      <c r="D47" s="118">
        <v>0</v>
      </c>
      <c r="E47" s="118">
        <v>0</v>
      </c>
      <c r="F47" s="118">
        <f t="shared" si="8"/>
        <v>0</v>
      </c>
      <c r="G47" s="120" t="str">
        <f t="shared" si="6"/>
        <v/>
      </c>
      <c r="H47" s="115">
        <f>(C47+t1a!H47)</f>
        <v>293.19</v>
      </c>
      <c r="I47" s="115">
        <f>(D47+t1a!I47)</f>
        <v>255.69</v>
      </c>
      <c r="J47" s="115">
        <f>(E47+t1a!J47)</f>
        <v>305.51</v>
      </c>
      <c r="K47" s="115">
        <f t="shared" si="9"/>
        <v>12.319999999999993</v>
      </c>
      <c r="L47" s="120">
        <f t="shared" si="7"/>
        <v>4.2020532760326041</v>
      </c>
      <c r="M47" s="118">
        <f>(H47/t1a!C47)*100</f>
        <v>392.91074778879653</v>
      </c>
      <c r="N47" s="118">
        <f>(I47/t1a!D47)*100</f>
        <v>473.41233104980563</v>
      </c>
      <c r="O47" s="118">
        <f>(J47/t1a!E47)*100</f>
        <v>394.71576227390176</v>
      </c>
      <c r="P47" s="118">
        <f t="shared" si="10"/>
        <v>1.8050144851052323</v>
      </c>
      <c r="R47" s="257"/>
    </row>
    <row r="48" spans="1:18" x14ac:dyDescent="0.2">
      <c r="A48" s="115">
        <v>39</v>
      </c>
      <c r="B48" s="116" t="s">
        <v>55</v>
      </c>
      <c r="C48" s="118">
        <v>141.22</v>
      </c>
      <c r="D48" s="118">
        <v>132.36000000000001</v>
      </c>
      <c r="E48" s="118">
        <v>143.41999999999999</v>
      </c>
      <c r="F48" s="118">
        <f t="shared" si="8"/>
        <v>2.1999999999999886</v>
      </c>
      <c r="G48" s="120">
        <f t="shared" si="6"/>
        <v>1.5578529953264328</v>
      </c>
      <c r="H48" s="115">
        <f>(C48+t1a!H48)</f>
        <v>282.45</v>
      </c>
      <c r="I48" s="115">
        <f>(D48+t1a!I48)</f>
        <v>264.72000000000003</v>
      </c>
      <c r="J48" s="115">
        <f>(E48+t1a!J48)</f>
        <v>286.85000000000002</v>
      </c>
      <c r="K48" s="115">
        <f t="shared" si="9"/>
        <v>4.4000000000000341</v>
      </c>
      <c r="L48" s="120">
        <f t="shared" si="7"/>
        <v>1.5577978403257335</v>
      </c>
      <c r="M48" s="118">
        <f>(H48/t1a!C48)*100</f>
        <v>112.4985063926395</v>
      </c>
      <c r="N48" s="118">
        <f>(I48/t1a!D48)*100</f>
        <v>93.332863237316232</v>
      </c>
      <c r="O48" s="118">
        <f>(J48/t1a!E48)*100</f>
        <v>115.46047335372727</v>
      </c>
      <c r="P48" s="118">
        <f t="shared" si="10"/>
        <v>2.9619669610877679</v>
      </c>
      <c r="R48" s="257"/>
    </row>
    <row r="49" spans="1:18" x14ac:dyDescent="0.2">
      <c r="A49" s="115">
        <v>40</v>
      </c>
      <c r="B49" s="116" t="s">
        <v>56</v>
      </c>
      <c r="C49" s="118">
        <v>0</v>
      </c>
      <c r="D49" s="118">
        <v>0</v>
      </c>
      <c r="E49" s="118">
        <v>0</v>
      </c>
      <c r="F49" s="118">
        <f t="shared" si="8"/>
        <v>0</v>
      </c>
      <c r="G49" s="120" t="str">
        <f t="shared" si="6"/>
        <v/>
      </c>
      <c r="H49" s="115">
        <f>(C49+t1a!H49)</f>
        <v>131.44</v>
      </c>
      <c r="I49" s="115">
        <f>(D49+t1a!I49)</f>
        <v>159.97</v>
      </c>
      <c r="J49" s="115">
        <f>(E49+t1a!J49)</f>
        <v>126.50999999999999</v>
      </c>
      <c r="K49" s="115">
        <f t="shared" si="9"/>
        <v>-4.9300000000000068</v>
      </c>
      <c r="L49" s="120">
        <f t="shared" si="7"/>
        <v>-3.7507608034084048</v>
      </c>
      <c r="M49" s="118">
        <f>(H49/t1a!C49)*100</f>
        <v>68.990132269577998</v>
      </c>
      <c r="N49" s="118">
        <f>(I49/t1a!D49)*100</f>
        <v>57.551446251259172</v>
      </c>
      <c r="O49" s="118">
        <f>(J49/t1a!E49)*100</f>
        <v>63.072090936284766</v>
      </c>
      <c r="P49" s="118">
        <f t="shared" si="10"/>
        <v>-5.9180413332932318</v>
      </c>
      <c r="R49" s="257"/>
    </row>
    <row r="50" spans="1:18" s="114" customFormat="1" x14ac:dyDescent="0.2">
      <c r="A50" s="259" t="s">
        <v>57</v>
      </c>
      <c r="B50" s="260"/>
      <c r="C50" s="119">
        <f>SUM(C43:C49)</f>
        <v>835.5</v>
      </c>
      <c r="D50" s="119">
        <f>SUM(D43:D49)</f>
        <v>478.45</v>
      </c>
      <c r="E50" s="119">
        <f>SUM(E43:E49)</f>
        <v>1111.49</v>
      </c>
      <c r="F50" s="119">
        <f t="shared" si="8"/>
        <v>275.99</v>
      </c>
      <c r="G50" s="121">
        <f t="shared" si="6"/>
        <v>33.032914422501499</v>
      </c>
      <c r="H50" s="119">
        <f>SUM(H43:H49)</f>
        <v>6436.9599999999982</v>
      </c>
      <c r="I50" s="119">
        <f>SUM(I43:I49)</f>
        <v>5209.4400000000005</v>
      </c>
      <c r="J50" s="119">
        <f>SUM(J43:J49)</f>
        <v>6929.2300000000014</v>
      </c>
      <c r="K50" s="117">
        <f t="shared" si="9"/>
        <v>492.27000000000317</v>
      </c>
      <c r="L50" s="121">
        <f t="shared" si="7"/>
        <v>7.6475541249285888</v>
      </c>
      <c r="M50" s="119">
        <f>(H50/t1a!C50)*100</f>
        <v>205.27395010507715</v>
      </c>
      <c r="N50" s="119">
        <f>(I50/t1a!D50)*100</f>
        <v>123.14180085286637</v>
      </c>
      <c r="O50" s="119">
        <f>(J50/t1a!E50)*100</f>
        <v>214.08713974986409</v>
      </c>
      <c r="P50" s="119">
        <f t="shared" si="10"/>
        <v>8.8131896447869451</v>
      </c>
      <c r="R50" s="258"/>
    </row>
    <row r="51" spans="1:18" x14ac:dyDescent="0.2">
      <c r="A51" s="115">
        <v>41</v>
      </c>
      <c r="B51" s="116" t="s">
        <v>58</v>
      </c>
      <c r="C51" s="118">
        <v>0</v>
      </c>
      <c r="D51" s="118">
        <v>0</v>
      </c>
      <c r="E51" s="118">
        <v>0</v>
      </c>
      <c r="F51" s="118">
        <f t="shared" si="8"/>
        <v>0</v>
      </c>
      <c r="G51" s="120" t="str">
        <f t="shared" si="6"/>
        <v/>
      </c>
      <c r="H51" s="115">
        <f>(C51+t1a!H51)</f>
        <v>0</v>
      </c>
      <c r="I51" s="115">
        <f>(D51+t1a!I51)</f>
        <v>0</v>
      </c>
      <c r="J51" s="115">
        <f>(E51+t1a!J51)</f>
        <v>0</v>
      </c>
      <c r="K51" s="115">
        <f t="shared" si="9"/>
        <v>0</v>
      </c>
      <c r="L51" s="120" t="str">
        <f t="shared" si="7"/>
        <v/>
      </c>
      <c r="M51" s="118">
        <f>(H51/t1a!C51)*100</f>
        <v>0</v>
      </c>
      <c r="N51" s="118" t="e">
        <f>(I51/t1a!D51)*100</f>
        <v>#DIV/0!</v>
      </c>
      <c r="O51" s="118">
        <f>(J51/t1a!E51)*100</f>
        <v>0</v>
      </c>
      <c r="P51" s="118">
        <f t="shared" si="10"/>
        <v>0</v>
      </c>
      <c r="R51" s="257"/>
    </row>
    <row r="52" spans="1:18" x14ac:dyDescent="0.2">
      <c r="A52" s="115">
        <v>42</v>
      </c>
      <c r="B52" s="116" t="s">
        <v>59</v>
      </c>
      <c r="C52" s="118">
        <v>0</v>
      </c>
      <c r="D52" s="118">
        <v>0</v>
      </c>
      <c r="E52" s="118">
        <v>0</v>
      </c>
      <c r="F52" s="118">
        <f t="shared" si="8"/>
        <v>0</v>
      </c>
      <c r="G52" s="120" t="str">
        <f t="shared" si="6"/>
        <v/>
      </c>
      <c r="H52" s="115">
        <f>(C52+t1a!H52)</f>
        <v>0</v>
      </c>
      <c r="I52" s="115">
        <f>(D52+t1a!I52)</f>
        <v>0</v>
      </c>
      <c r="J52" s="115">
        <f>(E52+t1a!J52)</f>
        <v>0</v>
      </c>
      <c r="K52" s="115">
        <f t="shared" si="9"/>
        <v>0</v>
      </c>
      <c r="L52" s="120" t="str">
        <f t="shared" si="7"/>
        <v/>
      </c>
      <c r="M52" s="118" t="e">
        <f>(H52/t1a!C52)*100</f>
        <v>#DIV/0!</v>
      </c>
      <c r="N52" s="118" t="e">
        <f>(I52/t1a!D52)*100</f>
        <v>#DIV/0!</v>
      </c>
      <c r="O52" s="118" t="e">
        <f>(J52/t1a!E52)*100</f>
        <v>#DIV/0!</v>
      </c>
      <c r="P52" s="118" t="e">
        <f t="shared" si="10"/>
        <v>#DIV/0!</v>
      </c>
      <c r="R52" s="257"/>
    </row>
    <row r="53" spans="1:18" x14ac:dyDescent="0.2">
      <c r="A53" s="115">
        <v>43</v>
      </c>
      <c r="B53" s="116" t="s">
        <v>60</v>
      </c>
      <c r="C53" s="118">
        <v>0</v>
      </c>
      <c r="D53" s="118">
        <v>0</v>
      </c>
      <c r="E53" s="118">
        <v>0</v>
      </c>
      <c r="F53" s="118">
        <f t="shared" si="8"/>
        <v>0</v>
      </c>
      <c r="G53" s="120" t="str">
        <f t="shared" si="6"/>
        <v/>
      </c>
      <c r="H53" s="115">
        <f>(C53+t1a!H53)</f>
        <v>0</v>
      </c>
      <c r="I53" s="115">
        <f>(D53+t1a!I53)</f>
        <v>0</v>
      </c>
      <c r="J53" s="115">
        <f>(E53+t1a!J53)</f>
        <v>0</v>
      </c>
      <c r="K53" s="115">
        <f t="shared" si="9"/>
        <v>0</v>
      </c>
      <c r="L53" s="120" t="str">
        <f t="shared" si="7"/>
        <v/>
      </c>
      <c r="M53" s="118" t="e">
        <f>(H53/t1a!C53)*100</f>
        <v>#DIV/0!</v>
      </c>
      <c r="N53" s="118" t="e">
        <f>(I53/t1a!D53)*100</f>
        <v>#DIV/0!</v>
      </c>
      <c r="O53" s="118" t="e">
        <f>(J53/t1a!E53)*100</f>
        <v>#DIV/0!</v>
      </c>
      <c r="P53" s="118" t="e">
        <f t="shared" si="10"/>
        <v>#DIV/0!</v>
      </c>
    </row>
    <row r="54" spans="1:18" x14ac:dyDescent="0.2">
      <c r="A54" s="115">
        <v>44</v>
      </c>
      <c r="B54" s="116" t="s">
        <v>61</v>
      </c>
      <c r="C54" s="118">
        <v>0</v>
      </c>
      <c r="D54" s="118">
        <v>0</v>
      </c>
      <c r="E54" s="118">
        <v>0</v>
      </c>
      <c r="F54" s="118">
        <f t="shared" si="8"/>
        <v>0</v>
      </c>
      <c r="G54" s="120" t="str">
        <f t="shared" si="6"/>
        <v/>
      </c>
      <c r="H54" s="115">
        <f>(C54+t1a!H54)</f>
        <v>0</v>
      </c>
      <c r="I54" s="115">
        <f>(D54+t1a!I54)</f>
        <v>0</v>
      </c>
      <c r="J54" s="115">
        <f>(E54+t1a!J54)</f>
        <v>0</v>
      </c>
      <c r="K54" s="115">
        <f t="shared" si="9"/>
        <v>0</v>
      </c>
      <c r="L54" s="120" t="str">
        <f t="shared" si="7"/>
        <v/>
      </c>
      <c r="M54" s="118" t="e">
        <f>(H54/t1a!C54)*100</f>
        <v>#DIV/0!</v>
      </c>
      <c r="N54" s="118" t="e">
        <f>(I54/t1a!D54)*100</f>
        <v>#DIV/0!</v>
      </c>
      <c r="O54" s="118" t="e">
        <f>(J54/t1a!E54)*100</f>
        <v>#DIV/0!</v>
      </c>
      <c r="P54" s="118" t="e">
        <f t="shared" si="10"/>
        <v>#DIV/0!</v>
      </c>
    </row>
    <row r="55" spans="1:18" x14ac:dyDescent="0.2">
      <c r="A55" s="115">
        <v>45</v>
      </c>
      <c r="B55" s="116" t="s">
        <v>62</v>
      </c>
      <c r="C55" s="118">
        <v>0</v>
      </c>
      <c r="D55" s="118">
        <v>0</v>
      </c>
      <c r="E55" s="118">
        <v>0</v>
      </c>
      <c r="F55" s="118">
        <f t="shared" si="8"/>
        <v>0</v>
      </c>
      <c r="G55" s="120" t="str">
        <f t="shared" si="6"/>
        <v/>
      </c>
      <c r="H55" s="115">
        <f>(C55+t1a!H55)</f>
        <v>0</v>
      </c>
      <c r="I55" s="115">
        <f>(D55+t1a!I55)</f>
        <v>0</v>
      </c>
      <c r="J55" s="115">
        <f>(E55+t1a!J55)</f>
        <v>0</v>
      </c>
      <c r="K55" s="115">
        <f t="shared" si="9"/>
        <v>0</v>
      </c>
      <c r="L55" s="120" t="str">
        <f t="shared" si="7"/>
        <v/>
      </c>
      <c r="M55" s="118" t="e">
        <f>(H55/t1a!C55)*100</f>
        <v>#DIV/0!</v>
      </c>
      <c r="N55" s="118" t="e">
        <f>(I55/t1a!D55)*100</f>
        <v>#DIV/0!</v>
      </c>
      <c r="O55" s="118" t="e">
        <f>(J55/t1a!E55)*100</f>
        <v>#DIV/0!</v>
      </c>
      <c r="P55" s="118" t="e">
        <f t="shared" si="10"/>
        <v>#DIV/0!</v>
      </c>
    </row>
    <row r="56" spans="1:18" x14ac:dyDescent="0.2">
      <c r="A56" s="115">
        <v>46</v>
      </c>
      <c r="B56" s="116" t="s">
        <v>63</v>
      </c>
      <c r="C56" s="118">
        <v>0</v>
      </c>
      <c r="D56" s="118">
        <v>0</v>
      </c>
      <c r="E56" s="118">
        <v>0</v>
      </c>
      <c r="F56" s="118">
        <f t="shared" si="8"/>
        <v>0</v>
      </c>
      <c r="G56" s="120" t="str">
        <f t="shared" si="6"/>
        <v/>
      </c>
      <c r="H56" s="115">
        <f>(C56+t1a!H56)</f>
        <v>0</v>
      </c>
      <c r="I56" s="115">
        <f>(D56+t1a!I56)</f>
        <v>0</v>
      </c>
      <c r="J56" s="115">
        <f>(E56+t1a!J56)</f>
        <v>0</v>
      </c>
      <c r="K56" s="115">
        <f t="shared" si="9"/>
        <v>0</v>
      </c>
      <c r="L56" s="120" t="str">
        <f t="shared" si="7"/>
        <v/>
      </c>
      <c r="M56" s="118" t="e">
        <f>(H56/t1a!C56)*100</f>
        <v>#DIV/0!</v>
      </c>
      <c r="N56" s="118" t="e">
        <f>(I56/t1a!D56)*100</f>
        <v>#DIV/0!</v>
      </c>
      <c r="O56" s="118" t="e">
        <f>(J56/t1a!E56)*100</f>
        <v>#DIV/0!</v>
      </c>
      <c r="P56" s="118" t="e">
        <f t="shared" si="10"/>
        <v>#DIV/0!</v>
      </c>
    </row>
    <row r="57" spans="1:18" s="114" customFormat="1" x14ac:dyDescent="0.2">
      <c r="A57" s="259" t="s">
        <v>64</v>
      </c>
      <c r="B57" s="260"/>
      <c r="C57" s="119">
        <f>SUM(C51:C56)</f>
        <v>0</v>
      </c>
      <c r="D57" s="119">
        <f>SUM(D51:D56)</f>
        <v>0</v>
      </c>
      <c r="E57" s="119">
        <f>SUM(E51:E56)</f>
        <v>0</v>
      </c>
      <c r="F57" s="119">
        <f t="shared" si="8"/>
        <v>0</v>
      </c>
      <c r="G57" s="121" t="str">
        <f t="shared" si="6"/>
        <v/>
      </c>
      <c r="H57" s="119">
        <f>SUM(H51:H56)</f>
        <v>0</v>
      </c>
      <c r="I57" s="119">
        <f>SUM(I51:I56)</f>
        <v>0</v>
      </c>
      <c r="J57" s="119">
        <f>SUM(J51:J56)</f>
        <v>0</v>
      </c>
      <c r="K57" s="117">
        <f t="shared" si="9"/>
        <v>0</v>
      </c>
      <c r="L57" s="121" t="str">
        <f t="shared" si="7"/>
        <v/>
      </c>
      <c r="M57" s="119">
        <f>(H57/t1a!C57)*100</f>
        <v>0</v>
      </c>
      <c r="N57" s="119" t="e">
        <f>(I57/t1a!D57)*100</f>
        <v>#DIV/0!</v>
      </c>
      <c r="O57" s="119">
        <f>(J57/t1a!E57)*100</f>
        <v>0</v>
      </c>
      <c r="P57" s="119">
        <f t="shared" si="10"/>
        <v>0</v>
      </c>
    </row>
    <row r="58" spans="1:18" s="114" customFormat="1" x14ac:dyDescent="0.2">
      <c r="A58" s="259" t="s">
        <v>65</v>
      </c>
      <c r="B58" s="260"/>
      <c r="C58" s="119">
        <f>SUM(C18+C38+C40+C42+C50+C57)</f>
        <v>69199.38</v>
      </c>
      <c r="D58" s="119">
        <f>SUM(D18+D38+D40+D42+D50+D57)</f>
        <v>56429.399999999994</v>
      </c>
      <c r="E58" s="119">
        <f>SUM(E18+E38+E40+E42+E50+E57)</f>
        <v>57039.77</v>
      </c>
      <c r="F58" s="119">
        <f t="shared" si="8"/>
        <v>-12159.610000000008</v>
      </c>
      <c r="G58" s="121">
        <f t="shared" si="6"/>
        <v>-17.571848187079141</v>
      </c>
      <c r="H58" s="119">
        <f>SUM(H18+H38+H40+H42+H50+H57)</f>
        <v>339814.83000000007</v>
      </c>
      <c r="I58" s="119">
        <f>SUM(I18+I38+I40+I42+I50+I57)</f>
        <v>298941.49000000005</v>
      </c>
      <c r="J58" s="119">
        <f>SUM(J18+J38+J40+J42+J50+J57)</f>
        <v>346000.61000000004</v>
      </c>
      <c r="K58" s="117">
        <f t="shared" si="9"/>
        <v>6185.7799999999697</v>
      </c>
      <c r="L58" s="121">
        <f t="shared" si="7"/>
        <v>1.8203384472655206</v>
      </c>
      <c r="M58" s="119">
        <f>(H58/t1a!C58)*100</f>
        <v>98.741157487597633</v>
      </c>
      <c r="N58" s="119">
        <f>(I58/t1a!D58)*100</f>
        <v>99.129502462838914</v>
      </c>
      <c r="O58" s="119">
        <f>(J58/t1a!E58)*100</f>
        <v>99.972900457216312</v>
      </c>
      <c r="P58" s="119">
        <f t="shared" si="10"/>
        <v>1.2317429696186792</v>
      </c>
    </row>
    <row r="59" spans="1:18" x14ac:dyDescent="0.2">
      <c r="G59" s="34" t="str">
        <f t="shared" si="6"/>
        <v/>
      </c>
      <c r="L59" s="34" t="str">
        <f t="shared" si="7"/>
        <v/>
      </c>
    </row>
    <row r="60" spans="1:18" x14ac:dyDescent="0.2">
      <c r="G60" s="34" t="str">
        <f t="shared" si="6"/>
        <v/>
      </c>
      <c r="L60" s="34" t="str">
        <f t="shared" si="7"/>
        <v/>
      </c>
    </row>
  </sheetData>
  <sheetProtection selectLockedCells="1" selectUnlockedCells="1"/>
  <mergeCells count="18">
    <mergeCell ref="A42:B42"/>
    <mergeCell ref="A50:B50"/>
    <mergeCell ref="A57:B57"/>
    <mergeCell ref="A58:B58"/>
    <mergeCell ref="R3:R52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85546875" style="25" customWidth="1"/>
    <col min="4" max="4" width="9.85546875" style="25" customWidth="1"/>
    <col min="5" max="5" width="9.5703125" style="25" customWidth="1"/>
    <col min="6" max="6" width="11" style="25" bestFit="1" customWidth="1"/>
    <col min="7" max="7" width="8.28515625" style="24" customWidth="1"/>
    <col min="8" max="8" width="10.42578125" style="25" customWidth="1"/>
    <col min="9" max="9" width="9.85546875" style="25" customWidth="1"/>
    <col min="10" max="10" width="9.7109375" style="25" customWidth="1"/>
    <col min="11" max="11" width="11" style="24" bestFit="1" customWidth="1"/>
    <col min="12" max="12" width="7.85546875" style="24" customWidth="1"/>
    <col min="13" max="13" width="6.7109375" style="25" customWidth="1"/>
    <col min="14" max="15" width="9.140625" style="25" customWidth="1"/>
    <col min="16" max="16384" width="9.140625" style="25"/>
  </cols>
  <sheetData>
    <row r="1" spans="1:13" ht="15" x14ac:dyDescent="0.25">
      <c r="A1" s="16" t="s">
        <v>149</v>
      </c>
      <c r="C1" s="27" t="s">
        <v>150</v>
      </c>
      <c r="G1" s="25"/>
      <c r="K1" s="25"/>
      <c r="L1" s="25"/>
    </row>
    <row r="2" spans="1:13" ht="15" x14ac:dyDescent="0.25">
      <c r="C2" s="290" t="s">
        <v>68</v>
      </c>
      <c r="D2" s="290"/>
      <c r="E2" s="290"/>
      <c r="F2" s="290"/>
      <c r="G2" s="290"/>
      <c r="H2" s="290"/>
      <c r="I2" s="290"/>
      <c r="J2" s="290"/>
      <c r="K2" s="290"/>
      <c r="L2" s="290"/>
    </row>
    <row r="3" spans="1:13" s="28" customFormat="1" x14ac:dyDescent="0.2">
      <c r="A3" s="264" t="s">
        <v>3</v>
      </c>
      <c r="B3" s="264" t="s">
        <v>4</v>
      </c>
      <c r="C3" s="272" t="s">
        <v>151</v>
      </c>
      <c r="D3" s="272"/>
      <c r="E3" s="272"/>
      <c r="F3" s="272"/>
      <c r="G3" s="272"/>
      <c r="H3" s="272" t="s">
        <v>152</v>
      </c>
      <c r="I3" s="272"/>
      <c r="J3" s="272"/>
      <c r="K3" s="272"/>
      <c r="L3" s="272"/>
      <c r="M3" s="254" t="s">
        <v>153</v>
      </c>
    </row>
    <row r="4" spans="1:13" s="28" customFormat="1" ht="63.75" x14ac:dyDescent="0.2">
      <c r="A4" s="264"/>
      <c r="B4" s="264"/>
      <c r="C4" s="31" t="s">
        <v>154</v>
      </c>
      <c r="D4" s="31" t="s">
        <v>155</v>
      </c>
      <c r="E4" s="31" t="s">
        <v>156</v>
      </c>
      <c r="F4" s="264" t="str">
        <f>"GROWTH DURING THE YEAR " &amp;AsOn!D1</f>
        <v>GROWTH DURING THE YEAR 2026-27</v>
      </c>
      <c r="G4" s="264"/>
      <c r="H4" s="31" t="str">
        <f>T1C!C4</f>
        <v>As on  31ST MAR 26</v>
      </c>
      <c r="I4" s="31" t="str">
        <f>T1C!D4</f>
        <v>As on 30TH JUNE 25</v>
      </c>
      <c r="J4" s="31" t="str">
        <f>T1C!E4</f>
        <v>As on 30TH JUNE 26</v>
      </c>
      <c r="K4" s="264" t="str">
        <f>F4</f>
        <v>GROWTH DURING THE YEAR 2026-27</v>
      </c>
      <c r="L4" s="264"/>
      <c r="M4" s="254"/>
    </row>
    <row r="5" spans="1:13" s="28" customFormat="1" x14ac:dyDescent="0.2">
      <c r="A5" s="70"/>
      <c r="B5" s="70"/>
      <c r="C5" s="35" t="str">
        <f>RIGHT(C4,7)</f>
        <v xml:space="preserve"> MAR 26</v>
      </c>
      <c r="D5" s="35" t="str">
        <f t="shared" ref="D5:E5" si="0">RIGHT(D4,7)</f>
        <v>JUNE 25</v>
      </c>
      <c r="E5" s="35" t="str">
        <f t="shared" si="0"/>
        <v>JUNE 26</v>
      </c>
      <c r="F5" s="38" t="s">
        <v>11</v>
      </c>
      <c r="G5" s="38" t="s">
        <v>12</v>
      </c>
      <c r="H5" s="35" t="str">
        <f>RIGHT(H4,7)</f>
        <v xml:space="preserve"> MAR 26</v>
      </c>
      <c r="I5" s="35" t="str">
        <f>RIGHT(I4,7)</f>
        <v>JUNE 25</v>
      </c>
      <c r="J5" s="35" t="str">
        <f>RIGHT(J4,7)</f>
        <v>JUNE 26</v>
      </c>
      <c r="K5" s="38" t="s">
        <v>11</v>
      </c>
      <c r="L5" s="38" t="s">
        <v>12</v>
      </c>
      <c r="M5" s="254"/>
    </row>
    <row r="6" spans="1:13" x14ac:dyDescent="0.2">
      <c r="A6" s="203">
        <v>1</v>
      </c>
      <c r="B6" s="204" t="s">
        <v>13</v>
      </c>
      <c r="C6" s="205">
        <v>86.48</v>
      </c>
      <c r="D6" s="205">
        <v>1437</v>
      </c>
      <c r="E6" s="205">
        <v>60</v>
      </c>
      <c r="F6" s="205">
        <f t="shared" ref="F6:F37" si="1">(E6-C6)</f>
        <v>-26.480000000000004</v>
      </c>
      <c r="G6" s="207">
        <f>IF(C6=0,"",(E6-C6)/C6*100)</f>
        <v>-30.619796484736355</v>
      </c>
      <c r="H6" s="203">
        <v>3558</v>
      </c>
      <c r="I6" s="203">
        <v>1879</v>
      </c>
      <c r="J6" s="203">
        <v>3270</v>
      </c>
      <c r="K6" s="203">
        <f t="shared" ref="K6:K37" si="2">(J6-H6)</f>
        <v>-288</v>
      </c>
      <c r="L6" s="207">
        <f>IF(H6=0,"",(J6-H6)/H6*100)</f>
        <v>-8.094435075885329</v>
      </c>
      <c r="M6" s="257"/>
    </row>
    <row r="7" spans="1:13" x14ac:dyDescent="0.2">
      <c r="A7" s="203">
        <v>2</v>
      </c>
      <c r="B7" s="204" t="s">
        <v>14</v>
      </c>
      <c r="C7" s="205">
        <v>9.3000000000000007</v>
      </c>
      <c r="D7" s="205">
        <v>10.35</v>
      </c>
      <c r="E7" s="205">
        <v>9.4</v>
      </c>
      <c r="F7" s="205">
        <f t="shared" si="1"/>
        <v>9.9999999999999645E-2</v>
      </c>
      <c r="G7" s="207">
        <f t="shared" ref="G7:G60" si="3">IF(C7=0,"",(E7-C7)/C7*100)</f>
        <v>1.0752688172042972</v>
      </c>
      <c r="H7" s="203">
        <v>465</v>
      </c>
      <c r="I7" s="203">
        <v>775</v>
      </c>
      <c r="J7" s="203">
        <v>455</v>
      </c>
      <c r="K7" s="203">
        <f t="shared" si="2"/>
        <v>-10</v>
      </c>
      <c r="L7" s="207">
        <f t="shared" ref="L7:L59" si="4">IF(H7=0,"",(J7-H7)/H7*100)</f>
        <v>-2.1505376344086025</v>
      </c>
      <c r="M7" s="257"/>
    </row>
    <row r="8" spans="1:13" x14ac:dyDescent="0.2">
      <c r="A8" s="203">
        <v>3</v>
      </c>
      <c r="B8" s="204" t="s">
        <v>15</v>
      </c>
      <c r="C8" s="205">
        <v>247</v>
      </c>
      <c r="D8" s="205">
        <v>244</v>
      </c>
      <c r="E8" s="205">
        <v>248</v>
      </c>
      <c r="F8" s="205">
        <f t="shared" si="1"/>
        <v>1</v>
      </c>
      <c r="G8" s="207">
        <f t="shared" si="3"/>
        <v>0.40485829959514169</v>
      </c>
      <c r="H8" s="203">
        <v>2591</v>
      </c>
      <c r="I8" s="203">
        <v>1820</v>
      </c>
      <c r="J8" s="203">
        <v>2671</v>
      </c>
      <c r="K8" s="203">
        <f t="shared" si="2"/>
        <v>80</v>
      </c>
      <c r="L8" s="207">
        <f t="shared" si="4"/>
        <v>3.0876109610189117</v>
      </c>
      <c r="M8" s="257"/>
    </row>
    <row r="9" spans="1:13" x14ac:dyDescent="0.2">
      <c r="A9" s="203">
        <v>4</v>
      </c>
      <c r="B9" s="204" t="s">
        <v>16</v>
      </c>
      <c r="C9" s="205">
        <v>1763.91</v>
      </c>
      <c r="D9" s="205">
        <v>300</v>
      </c>
      <c r="E9" s="205">
        <v>1900.91</v>
      </c>
      <c r="F9" s="205">
        <f t="shared" si="1"/>
        <v>137</v>
      </c>
      <c r="G9" s="207">
        <f t="shared" si="3"/>
        <v>7.766836176448912</v>
      </c>
      <c r="H9" s="203">
        <v>1158.45</v>
      </c>
      <c r="I9" s="203">
        <v>0.56000000000000005</v>
      </c>
      <c r="J9" s="203">
        <v>1164.77</v>
      </c>
      <c r="K9" s="203">
        <f t="shared" si="2"/>
        <v>6.3199999999999363</v>
      </c>
      <c r="L9" s="207">
        <f t="shared" si="4"/>
        <v>0.54555656264836083</v>
      </c>
      <c r="M9" s="257"/>
    </row>
    <row r="10" spans="1:13" x14ac:dyDescent="0.2">
      <c r="A10" s="203">
        <v>5</v>
      </c>
      <c r="B10" s="204" t="s">
        <v>17</v>
      </c>
      <c r="C10" s="205">
        <v>214.37</v>
      </c>
      <c r="D10" s="205">
        <v>198.45</v>
      </c>
      <c r="E10" s="205">
        <v>181.21</v>
      </c>
      <c r="F10" s="205">
        <f t="shared" si="1"/>
        <v>-33.159999999999997</v>
      </c>
      <c r="G10" s="207">
        <f t="shared" si="3"/>
        <v>-15.468582357606007</v>
      </c>
      <c r="H10" s="203">
        <v>64.430000000000007</v>
      </c>
      <c r="I10" s="203">
        <v>160.46</v>
      </c>
      <c r="J10" s="203">
        <v>73.19</v>
      </c>
      <c r="K10" s="203">
        <f t="shared" si="2"/>
        <v>8.7599999999999909</v>
      </c>
      <c r="L10" s="207">
        <f t="shared" si="4"/>
        <v>13.596150861399952</v>
      </c>
      <c r="M10" s="257"/>
    </row>
    <row r="11" spans="1:13" x14ac:dyDescent="0.2">
      <c r="A11" s="203">
        <v>6</v>
      </c>
      <c r="B11" s="204" t="s">
        <v>18</v>
      </c>
      <c r="C11" s="205">
        <v>692.74</v>
      </c>
      <c r="D11" s="205">
        <v>751.93</v>
      </c>
      <c r="E11" s="205">
        <v>767.64</v>
      </c>
      <c r="F11" s="205">
        <f t="shared" si="1"/>
        <v>74.899999999999977</v>
      </c>
      <c r="G11" s="207">
        <f t="shared" si="3"/>
        <v>10.812137309813203</v>
      </c>
      <c r="H11" s="203">
        <v>301.02</v>
      </c>
      <c r="I11" s="203">
        <v>722</v>
      </c>
      <c r="J11" s="203">
        <v>401.02</v>
      </c>
      <c r="K11" s="203">
        <f t="shared" si="2"/>
        <v>100</v>
      </c>
      <c r="L11" s="207">
        <f t="shared" si="4"/>
        <v>33.220384027639362</v>
      </c>
      <c r="M11" s="257"/>
    </row>
    <row r="12" spans="1:13" x14ac:dyDescent="0.2">
      <c r="A12" s="203">
        <v>7</v>
      </c>
      <c r="B12" s="204" t="s">
        <v>19</v>
      </c>
      <c r="C12" s="205">
        <v>2271.15</v>
      </c>
      <c r="D12" s="205">
        <v>2672</v>
      </c>
      <c r="E12" s="205">
        <v>4126.08</v>
      </c>
      <c r="F12" s="205">
        <f t="shared" si="1"/>
        <v>1854.9299999999998</v>
      </c>
      <c r="G12" s="207">
        <f t="shared" si="3"/>
        <v>81.673601479426722</v>
      </c>
      <c r="H12" s="203">
        <v>751.1</v>
      </c>
      <c r="I12" s="203">
        <v>243</v>
      </c>
      <c r="J12" s="203">
        <v>2460.42</v>
      </c>
      <c r="K12" s="203">
        <f t="shared" si="2"/>
        <v>1709.3200000000002</v>
      </c>
      <c r="L12" s="207">
        <f t="shared" si="4"/>
        <v>227.57555585141796</v>
      </c>
      <c r="M12" s="257"/>
    </row>
    <row r="13" spans="1:13" x14ac:dyDescent="0.2">
      <c r="A13" s="203">
        <v>8</v>
      </c>
      <c r="B13" s="204" t="s">
        <v>20</v>
      </c>
      <c r="C13" s="205">
        <v>58</v>
      </c>
      <c r="D13" s="205">
        <v>39.79</v>
      </c>
      <c r="E13" s="205">
        <v>13</v>
      </c>
      <c r="F13" s="205">
        <f t="shared" si="1"/>
        <v>-45</v>
      </c>
      <c r="G13" s="207">
        <f t="shared" si="3"/>
        <v>-77.58620689655173</v>
      </c>
      <c r="H13" s="203">
        <v>0</v>
      </c>
      <c r="I13" s="203">
        <v>0</v>
      </c>
      <c r="J13" s="203">
        <v>0</v>
      </c>
      <c r="K13" s="203">
        <f t="shared" si="2"/>
        <v>0</v>
      </c>
      <c r="L13" s="207" t="str">
        <f t="shared" si="4"/>
        <v/>
      </c>
      <c r="M13" s="257"/>
    </row>
    <row r="14" spans="1:13" x14ac:dyDescent="0.2">
      <c r="A14" s="203">
        <v>9</v>
      </c>
      <c r="B14" s="204" t="s">
        <v>21</v>
      </c>
      <c r="C14" s="205">
        <v>135.91</v>
      </c>
      <c r="D14" s="205">
        <v>145.61000000000001</v>
      </c>
      <c r="E14" s="205">
        <v>153.53</v>
      </c>
      <c r="F14" s="205">
        <f t="shared" si="1"/>
        <v>17.620000000000005</v>
      </c>
      <c r="G14" s="207">
        <f t="shared" si="3"/>
        <v>12.964461776175416</v>
      </c>
      <c r="H14" s="203">
        <v>2373.59</v>
      </c>
      <c r="I14" s="203">
        <v>1426.64</v>
      </c>
      <c r="J14" s="203">
        <v>2281.9299999999998</v>
      </c>
      <c r="K14" s="203">
        <f t="shared" si="2"/>
        <v>-91.660000000000309</v>
      </c>
      <c r="L14" s="207">
        <f t="shared" si="4"/>
        <v>-3.8616610282315103</v>
      </c>
      <c r="M14" s="257"/>
    </row>
    <row r="15" spans="1:13" x14ac:dyDescent="0.2">
      <c r="A15" s="203">
        <v>10</v>
      </c>
      <c r="B15" s="204" t="s">
        <v>22</v>
      </c>
      <c r="C15" s="205">
        <v>8436.31</v>
      </c>
      <c r="D15" s="205">
        <v>5493.51</v>
      </c>
      <c r="E15" s="205">
        <v>6395.33</v>
      </c>
      <c r="F15" s="205">
        <f t="shared" si="1"/>
        <v>-2040.9799999999996</v>
      </c>
      <c r="G15" s="207">
        <f t="shared" si="3"/>
        <v>-24.192804674081437</v>
      </c>
      <c r="H15" s="203">
        <v>12343.88</v>
      </c>
      <c r="I15" s="203">
        <v>2755.03</v>
      </c>
      <c r="J15" s="203">
        <v>11017.83</v>
      </c>
      <c r="K15" s="203">
        <f t="shared" si="2"/>
        <v>-1326.0499999999993</v>
      </c>
      <c r="L15" s="207">
        <f t="shared" si="4"/>
        <v>-10.742570407359755</v>
      </c>
      <c r="M15" s="257"/>
    </row>
    <row r="16" spans="1:13" x14ac:dyDescent="0.2">
      <c r="A16" s="203">
        <v>11</v>
      </c>
      <c r="B16" s="204" t="s">
        <v>23</v>
      </c>
      <c r="C16" s="205">
        <v>32.92</v>
      </c>
      <c r="D16" s="205">
        <v>16.13</v>
      </c>
      <c r="E16" s="205">
        <v>23.76</v>
      </c>
      <c r="F16" s="205">
        <f t="shared" si="1"/>
        <v>-9.16</v>
      </c>
      <c r="G16" s="207">
        <f t="shared" si="3"/>
        <v>-27.825030376670718</v>
      </c>
      <c r="H16" s="203">
        <v>368.78</v>
      </c>
      <c r="I16" s="203">
        <v>167</v>
      </c>
      <c r="J16" s="203">
        <v>345.07</v>
      </c>
      <c r="K16" s="203">
        <f t="shared" si="2"/>
        <v>-23.70999999999998</v>
      </c>
      <c r="L16" s="207">
        <f t="shared" si="4"/>
        <v>-6.4293074461738655</v>
      </c>
      <c r="M16" s="257"/>
    </row>
    <row r="17" spans="1:13" x14ac:dyDescent="0.2">
      <c r="A17" s="203">
        <v>12</v>
      </c>
      <c r="B17" s="204" t="s">
        <v>24</v>
      </c>
      <c r="C17" s="205">
        <v>22</v>
      </c>
      <c r="D17" s="205">
        <v>28</v>
      </c>
      <c r="E17" s="205">
        <v>161.54</v>
      </c>
      <c r="F17" s="205">
        <f t="shared" si="1"/>
        <v>139.54</v>
      </c>
      <c r="G17" s="207">
        <f t="shared" si="3"/>
        <v>634.27272727272725</v>
      </c>
      <c r="H17" s="203">
        <v>913</v>
      </c>
      <c r="I17" s="203">
        <v>889</v>
      </c>
      <c r="J17" s="203">
        <v>670</v>
      </c>
      <c r="K17" s="203">
        <f t="shared" si="2"/>
        <v>-243</v>
      </c>
      <c r="L17" s="207">
        <f t="shared" si="4"/>
        <v>-26.615553121577218</v>
      </c>
      <c r="M17" s="257"/>
    </row>
    <row r="18" spans="1:13" s="202" customFormat="1" x14ac:dyDescent="0.2">
      <c r="A18" s="259" t="s">
        <v>25</v>
      </c>
      <c r="B18" s="260"/>
      <c r="C18" s="206">
        <f>SUM(C6:C17)</f>
        <v>13970.09</v>
      </c>
      <c r="D18" s="206">
        <f>SUM(D6:D17)</f>
        <v>11336.769999999999</v>
      </c>
      <c r="E18" s="206">
        <f>SUM(E6:E17)</f>
        <v>14040.4</v>
      </c>
      <c r="F18" s="206">
        <f t="shared" si="1"/>
        <v>70.309999999999491</v>
      </c>
      <c r="G18" s="208">
        <f t="shared" si="3"/>
        <v>0.50328952784126302</v>
      </c>
      <c r="H18" s="206">
        <f>SUM(H6:H17)</f>
        <v>24888.25</v>
      </c>
      <c r="I18" s="206">
        <f>SUM(I6:I17)</f>
        <v>10837.69</v>
      </c>
      <c r="J18" s="206">
        <f>SUM(J6:J17)</f>
        <v>24810.23</v>
      </c>
      <c r="K18" s="206">
        <f t="shared" si="2"/>
        <v>-78.020000000000437</v>
      </c>
      <c r="L18" s="208">
        <f t="shared" si="4"/>
        <v>-0.3134812612377344</v>
      </c>
      <c r="M18" s="258"/>
    </row>
    <row r="19" spans="1:13" x14ac:dyDescent="0.2">
      <c r="A19" s="203">
        <v>13</v>
      </c>
      <c r="B19" s="204" t="s">
        <v>26</v>
      </c>
      <c r="C19" s="205">
        <v>0</v>
      </c>
      <c r="D19" s="205">
        <v>0</v>
      </c>
      <c r="E19" s="205">
        <v>0</v>
      </c>
      <c r="F19" s="205">
        <f t="shared" si="1"/>
        <v>0</v>
      </c>
      <c r="G19" s="207" t="str">
        <f t="shared" si="3"/>
        <v/>
      </c>
      <c r="H19" s="203">
        <v>2500</v>
      </c>
      <c r="I19" s="203">
        <v>2400</v>
      </c>
      <c r="J19" s="203">
        <v>2550</v>
      </c>
      <c r="K19" s="203">
        <f t="shared" si="2"/>
        <v>50</v>
      </c>
      <c r="L19" s="207">
        <f t="shared" si="4"/>
        <v>2</v>
      </c>
      <c r="M19" s="257"/>
    </row>
    <row r="20" spans="1:13" x14ac:dyDescent="0.2">
      <c r="A20" s="203">
        <v>14</v>
      </c>
      <c r="B20" s="204" t="s">
        <v>27</v>
      </c>
      <c r="C20" s="205">
        <v>527.62</v>
      </c>
      <c r="D20" s="205">
        <v>338.83</v>
      </c>
      <c r="E20" s="205">
        <v>518.29</v>
      </c>
      <c r="F20" s="205">
        <f t="shared" si="1"/>
        <v>-9.3300000000000409</v>
      </c>
      <c r="G20" s="207">
        <f t="shared" si="3"/>
        <v>-1.7683181077290551</v>
      </c>
      <c r="H20" s="203">
        <v>234.15</v>
      </c>
      <c r="I20" s="203">
        <v>643.82000000000005</v>
      </c>
      <c r="J20" s="203">
        <v>208.4</v>
      </c>
      <c r="K20" s="203">
        <f t="shared" si="2"/>
        <v>-25.75</v>
      </c>
      <c r="L20" s="207">
        <f t="shared" si="4"/>
        <v>-10.997224001708307</v>
      </c>
      <c r="M20" s="257"/>
    </row>
    <row r="21" spans="1:13" x14ac:dyDescent="0.2">
      <c r="A21" s="203">
        <v>15</v>
      </c>
      <c r="B21" s="204" t="s">
        <v>28</v>
      </c>
      <c r="C21" s="205">
        <v>0</v>
      </c>
      <c r="D21" s="205">
        <v>0</v>
      </c>
      <c r="E21" s="205">
        <v>0</v>
      </c>
      <c r="F21" s="205">
        <f t="shared" si="1"/>
        <v>0</v>
      </c>
      <c r="G21" s="207" t="str">
        <f t="shared" si="3"/>
        <v/>
      </c>
      <c r="H21" s="203">
        <v>0</v>
      </c>
      <c r="I21" s="203">
        <v>0</v>
      </c>
      <c r="J21" s="203">
        <v>0</v>
      </c>
      <c r="K21" s="203">
        <f t="shared" si="2"/>
        <v>0</v>
      </c>
      <c r="L21" s="207" t="str">
        <f t="shared" si="4"/>
        <v/>
      </c>
      <c r="M21" s="257"/>
    </row>
    <row r="22" spans="1:13" x14ac:dyDescent="0.2">
      <c r="A22" s="203">
        <v>16</v>
      </c>
      <c r="B22" s="204" t="s">
        <v>29</v>
      </c>
      <c r="C22" s="205">
        <v>0</v>
      </c>
      <c r="D22" s="205">
        <v>0</v>
      </c>
      <c r="E22" s="205">
        <v>0</v>
      </c>
      <c r="F22" s="205">
        <f t="shared" si="1"/>
        <v>0</v>
      </c>
      <c r="G22" s="207" t="str">
        <f t="shared" si="3"/>
        <v/>
      </c>
      <c r="H22" s="203">
        <v>26.36</v>
      </c>
      <c r="I22" s="203">
        <v>116.68</v>
      </c>
      <c r="J22" s="203">
        <v>599.91999999999996</v>
      </c>
      <c r="K22" s="203">
        <f t="shared" si="2"/>
        <v>573.55999999999995</v>
      </c>
      <c r="L22" s="207">
        <f t="shared" si="4"/>
        <v>2175.8725341426402</v>
      </c>
      <c r="M22" s="257"/>
    </row>
    <row r="23" spans="1:13" x14ac:dyDescent="0.2">
      <c r="A23" s="203">
        <v>17</v>
      </c>
      <c r="B23" s="204" t="s">
        <v>30</v>
      </c>
      <c r="C23" s="205">
        <v>250.4</v>
      </c>
      <c r="D23" s="205">
        <v>21.2</v>
      </c>
      <c r="E23" s="205">
        <v>12.38</v>
      </c>
      <c r="F23" s="205">
        <f t="shared" si="1"/>
        <v>-238.02</v>
      </c>
      <c r="G23" s="207">
        <f t="shared" si="3"/>
        <v>-95.055910543130992</v>
      </c>
      <c r="H23" s="203">
        <v>0</v>
      </c>
      <c r="I23" s="203">
        <v>6.26</v>
      </c>
      <c r="J23" s="203">
        <v>0</v>
      </c>
      <c r="K23" s="203">
        <f t="shared" si="2"/>
        <v>0</v>
      </c>
      <c r="L23" s="207" t="str">
        <f t="shared" si="4"/>
        <v/>
      </c>
      <c r="M23" s="257"/>
    </row>
    <row r="24" spans="1:13" x14ac:dyDescent="0.2">
      <c r="A24" s="203">
        <v>18</v>
      </c>
      <c r="B24" s="204" t="s">
        <v>31</v>
      </c>
      <c r="C24" s="205">
        <v>0</v>
      </c>
      <c r="D24" s="205">
        <v>0</v>
      </c>
      <c r="E24" s="205">
        <v>0</v>
      </c>
      <c r="F24" s="205">
        <f t="shared" si="1"/>
        <v>0</v>
      </c>
      <c r="G24" s="207" t="str">
        <f t="shared" si="3"/>
        <v/>
      </c>
      <c r="H24" s="203">
        <v>0</v>
      </c>
      <c r="I24" s="203">
        <v>4970.32</v>
      </c>
      <c r="J24" s="203">
        <v>0</v>
      </c>
      <c r="K24" s="203">
        <f t="shared" si="2"/>
        <v>0</v>
      </c>
      <c r="L24" s="207" t="str">
        <f t="shared" si="4"/>
        <v/>
      </c>
      <c r="M24" s="257"/>
    </row>
    <row r="25" spans="1:13" x14ac:dyDescent="0.2">
      <c r="A25" s="203">
        <v>19</v>
      </c>
      <c r="B25" s="204" t="s">
        <v>32</v>
      </c>
      <c r="C25" s="205">
        <v>0</v>
      </c>
      <c r="D25" s="205">
        <v>0</v>
      </c>
      <c r="E25" s="205">
        <v>0</v>
      </c>
      <c r="F25" s="205">
        <f t="shared" si="1"/>
        <v>0</v>
      </c>
      <c r="G25" s="207" t="str">
        <f t="shared" si="3"/>
        <v/>
      </c>
      <c r="H25" s="203">
        <v>4612.3999999999996</v>
      </c>
      <c r="I25" s="203">
        <v>4399.87</v>
      </c>
      <c r="J25" s="203">
        <v>4698.7</v>
      </c>
      <c r="K25" s="203">
        <f t="shared" si="2"/>
        <v>86.300000000000182</v>
      </c>
      <c r="L25" s="207">
        <f t="shared" si="4"/>
        <v>1.8710432746509451</v>
      </c>
      <c r="M25" s="257"/>
    </row>
    <row r="26" spans="1:13" x14ac:dyDescent="0.2">
      <c r="A26" s="203">
        <v>20</v>
      </c>
      <c r="B26" s="204" t="s">
        <v>33</v>
      </c>
      <c r="C26" s="205">
        <v>165.6</v>
      </c>
      <c r="D26" s="205">
        <v>165.6</v>
      </c>
      <c r="E26" s="205">
        <v>169.6</v>
      </c>
      <c r="F26" s="205">
        <f t="shared" si="1"/>
        <v>4</v>
      </c>
      <c r="G26" s="207">
        <f t="shared" si="3"/>
        <v>2.4154589371980677</v>
      </c>
      <c r="H26" s="203">
        <v>275.82</v>
      </c>
      <c r="I26" s="203">
        <v>265.82</v>
      </c>
      <c r="J26" s="203">
        <v>285.82</v>
      </c>
      <c r="K26" s="203">
        <f t="shared" si="2"/>
        <v>10</v>
      </c>
      <c r="L26" s="207">
        <f t="shared" si="4"/>
        <v>3.6255528968167647</v>
      </c>
      <c r="M26" s="257"/>
    </row>
    <row r="27" spans="1:13" x14ac:dyDescent="0.2">
      <c r="A27" s="203">
        <v>21</v>
      </c>
      <c r="B27" s="204" t="s">
        <v>34</v>
      </c>
      <c r="C27" s="205">
        <v>540.79999999999995</v>
      </c>
      <c r="D27" s="205">
        <v>165.49</v>
      </c>
      <c r="E27" s="205">
        <v>479.08</v>
      </c>
      <c r="F27" s="205">
        <f t="shared" si="1"/>
        <v>-61.71999999999997</v>
      </c>
      <c r="G27" s="207">
        <f t="shared" si="3"/>
        <v>-11.412721893491119</v>
      </c>
      <c r="H27" s="203">
        <v>0</v>
      </c>
      <c r="I27" s="203">
        <v>0</v>
      </c>
      <c r="J27" s="203">
        <v>0</v>
      </c>
      <c r="K27" s="203">
        <f t="shared" si="2"/>
        <v>0</v>
      </c>
      <c r="L27" s="207" t="str">
        <f t="shared" si="4"/>
        <v/>
      </c>
      <c r="M27" s="257"/>
    </row>
    <row r="28" spans="1:13" x14ac:dyDescent="0.2">
      <c r="A28" s="203">
        <v>22</v>
      </c>
      <c r="B28" s="204" t="s">
        <v>35</v>
      </c>
      <c r="C28" s="205">
        <v>0</v>
      </c>
      <c r="D28" s="205">
        <v>0</v>
      </c>
      <c r="E28" s="205">
        <v>0</v>
      </c>
      <c r="F28" s="205">
        <f t="shared" si="1"/>
        <v>0</v>
      </c>
      <c r="G28" s="207" t="str">
        <f t="shared" si="3"/>
        <v/>
      </c>
      <c r="H28" s="203">
        <v>0</v>
      </c>
      <c r="I28" s="203">
        <v>0</v>
      </c>
      <c r="J28" s="203">
        <v>0</v>
      </c>
      <c r="K28" s="203">
        <f t="shared" si="2"/>
        <v>0</v>
      </c>
      <c r="L28" s="207" t="str">
        <f t="shared" si="4"/>
        <v/>
      </c>
      <c r="M28" s="257"/>
    </row>
    <row r="29" spans="1:13" x14ac:dyDescent="0.2">
      <c r="A29" s="203">
        <v>23</v>
      </c>
      <c r="B29" s="204" t="s">
        <v>36</v>
      </c>
      <c r="C29" s="205">
        <v>0.46</v>
      </c>
      <c r="D29" s="205">
        <v>0.55000000000000004</v>
      </c>
      <c r="E29" s="205">
        <v>2.9</v>
      </c>
      <c r="F29" s="205">
        <f t="shared" si="1"/>
        <v>2.44</v>
      </c>
      <c r="G29" s="207">
        <f t="shared" si="3"/>
        <v>530.43478260869563</v>
      </c>
      <c r="H29" s="203">
        <v>0</v>
      </c>
      <c r="I29" s="203">
        <v>0</v>
      </c>
      <c r="J29" s="203">
        <v>0</v>
      </c>
      <c r="K29" s="203">
        <f t="shared" si="2"/>
        <v>0</v>
      </c>
      <c r="L29" s="207" t="str">
        <f t="shared" si="4"/>
        <v/>
      </c>
      <c r="M29" s="257"/>
    </row>
    <row r="30" spans="1:13" x14ac:dyDescent="0.2">
      <c r="A30" s="203">
        <v>24</v>
      </c>
      <c r="B30" s="204" t="s">
        <v>37</v>
      </c>
      <c r="C30" s="205">
        <v>37.94</v>
      </c>
      <c r="D30" s="205">
        <v>37.94</v>
      </c>
      <c r="E30" s="205">
        <v>37.94</v>
      </c>
      <c r="F30" s="205">
        <f t="shared" si="1"/>
        <v>0</v>
      </c>
      <c r="G30" s="207">
        <f t="shared" si="3"/>
        <v>0</v>
      </c>
      <c r="H30" s="203">
        <v>0</v>
      </c>
      <c r="I30" s="203">
        <v>0</v>
      </c>
      <c r="J30" s="203">
        <v>0</v>
      </c>
      <c r="K30" s="203">
        <f t="shared" si="2"/>
        <v>0</v>
      </c>
      <c r="L30" s="207" t="str">
        <f t="shared" si="4"/>
        <v/>
      </c>
      <c r="M30" s="257"/>
    </row>
    <row r="31" spans="1:13" x14ac:dyDescent="0.2">
      <c r="A31" s="203">
        <v>25</v>
      </c>
      <c r="B31" s="204" t="s">
        <v>38</v>
      </c>
      <c r="C31" s="205">
        <v>2.4500000000000002</v>
      </c>
      <c r="D31" s="205">
        <v>4</v>
      </c>
      <c r="E31" s="205">
        <v>1.8</v>
      </c>
      <c r="F31" s="205">
        <f t="shared" si="1"/>
        <v>-0.65000000000000013</v>
      </c>
      <c r="G31" s="207">
        <f t="shared" si="3"/>
        <v>-26.530612244897959</v>
      </c>
      <c r="H31" s="203">
        <v>0</v>
      </c>
      <c r="I31" s="203">
        <v>0</v>
      </c>
      <c r="J31" s="203">
        <v>0</v>
      </c>
      <c r="K31" s="203">
        <f t="shared" si="2"/>
        <v>0</v>
      </c>
      <c r="L31" s="207" t="str">
        <f t="shared" si="4"/>
        <v/>
      </c>
      <c r="M31" s="257"/>
    </row>
    <row r="32" spans="1:13" x14ac:dyDescent="0.2">
      <c r="A32" s="203">
        <v>26</v>
      </c>
      <c r="B32" s="204" t="s">
        <v>39</v>
      </c>
      <c r="C32" s="205">
        <v>0</v>
      </c>
      <c r="D32" s="205">
        <v>0</v>
      </c>
      <c r="E32" s="205">
        <v>0</v>
      </c>
      <c r="F32" s="205">
        <f t="shared" si="1"/>
        <v>0</v>
      </c>
      <c r="G32" s="207" t="str">
        <f t="shared" si="3"/>
        <v/>
      </c>
      <c r="H32" s="203">
        <v>0</v>
      </c>
      <c r="I32" s="203">
        <v>0</v>
      </c>
      <c r="J32" s="203">
        <v>0</v>
      </c>
      <c r="K32" s="203">
        <f t="shared" si="2"/>
        <v>0</v>
      </c>
      <c r="L32" s="207" t="str">
        <f t="shared" si="4"/>
        <v/>
      </c>
      <c r="M32" s="257"/>
    </row>
    <row r="33" spans="1:13" x14ac:dyDescent="0.2">
      <c r="A33" s="203">
        <v>27</v>
      </c>
      <c r="B33" s="204" t="s">
        <v>40</v>
      </c>
      <c r="C33" s="205">
        <v>1.35</v>
      </c>
      <c r="D33" s="205">
        <v>1.41</v>
      </c>
      <c r="E33" s="205">
        <v>1.75</v>
      </c>
      <c r="F33" s="205">
        <f t="shared" si="1"/>
        <v>0.39999999999999991</v>
      </c>
      <c r="G33" s="207">
        <f t="shared" si="3"/>
        <v>29.629629629629623</v>
      </c>
      <c r="H33" s="203">
        <v>0</v>
      </c>
      <c r="I33" s="203">
        <v>0</v>
      </c>
      <c r="J33" s="203">
        <v>0</v>
      </c>
      <c r="K33" s="203">
        <f t="shared" si="2"/>
        <v>0</v>
      </c>
      <c r="L33" s="207" t="str">
        <f t="shared" si="4"/>
        <v/>
      </c>
      <c r="M33" s="257"/>
    </row>
    <row r="34" spans="1:13" x14ac:dyDescent="0.2">
      <c r="A34" s="203">
        <v>28</v>
      </c>
      <c r="B34" s="204" t="s">
        <v>41</v>
      </c>
      <c r="C34" s="205">
        <v>233</v>
      </c>
      <c r="D34" s="205">
        <v>38.880000000000003</v>
      </c>
      <c r="E34" s="205">
        <v>89.29</v>
      </c>
      <c r="F34" s="205">
        <f t="shared" si="1"/>
        <v>-143.70999999999998</v>
      </c>
      <c r="G34" s="207">
        <f t="shared" si="3"/>
        <v>-61.678111587982819</v>
      </c>
      <c r="H34" s="203">
        <v>102.3</v>
      </c>
      <c r="I34" s="203">
        <v>2.33</v>
      </c>
      <c r="J34" s="203">
        <v>106.3</v>
      </c>
      <c r="K34" s="203">
        <f t="shared" si="2"/>
        <v>4</v>
      </c>
      <c r="L34" s="207">
        <f t="shared" si="4"/>
        <v>3.9100684261974585</v>
      </c>
      <c r="M34" s="257"/>
    </row>
    <row r="35" spans="1:13" x14ac:dyDescent="0.2">
      <c r="A35" s="203">
        <v>29</v>
      </c>
      <c r="B35" s="204" t="s">
        <v>42</v>
      </c>
      <c r="C35" s="205">
        <v>0</v>
      </c>
      <c r="D35" s="205">
        <v>0</v>
      </c>
      <c r="E35" s="205">
        <v>0</v>
      </c>
      <c r="F35" s="205">
        <f t="shared" si="1"/>
        <v>0</v>
      </c>
      <c r="G35" s="207" t="str">
        <f t="shared" si="3"/>
        <v/>
      </c>
      <c r="H35" s="203">
        <v>0</v>
      </c>
      <c r="I35" s="203">
        <v>0</v>
      </c>
      <c r="J35" s="203">
        <v>0</v>
      </c>
      <c r="K35" s="203">
        <f t="shared" si="2"/>
        <v>0</v>
      </c>
      <c r="L35" s="207" t="str">
        <f t="shared" si="4"/>
        <v/>
      </c>
      <c r="M35" s="257"/>
    </row>
    <row r="36" spans="1:13" x14ac:dyDescent="0.2">
      <c r="A36" s="203">
        <v>30</v>
      </c>
      <c r="B36" s="204" t="s">
        <v>43</v>
      </c>
      <c r="C36" s="205">
        <v>1.49</v>
      </c>
      <c r="D36" s="205">
        <v>1.3</v>
      </c>
      <c r="E36" s="205">
        <v>1.06</v>
      </c>
      <c r="F36" s="205">
        <f t="shared" si="1"/>
        <v>-0.42999999999999994</v>
      </c>
      <c r="G36" s="207">
        <f t="shared" si="3"/>
        <v>-28.859060402684563</v>
      </c>
      <c r="H36" s="203">
        <v>0</v>
      </c>
      <c r="I36" s="203">
        <v>0</v>
      </c>
      <c r="J36" s="203">
        <v>0</v>
      </c>
      <c r="K36" s="203">
        <f t="shared" si="2"/>
        <v>0</v>
      </c>
      <c r="L36" s="207" t="str">
        <f t="shared" si="4"/>
        <v/>
      </c>
      <c r="M36" s="257"/>
    </row>
    <row r="37" spans="1:13" x14ac:dyDescent="0.2">
      <c r="A37" s="203">
        <v>31</v>
      </c>
      <c r="B37" s="204" t="s">
        <v>44</v>
      </c>
      <c r="C37" s="205">
        <v>14.07</v>
      </c>
      <c r="D37" s="205">
        <v>2.94</v>
      </c>
      <c r="E37" s="205">
        <v>12.4</v>
      </c>
      <c r="F37" s="205">
        <f t="shared" si="1"/>
        <v>-1.67</v>
      </c>
      <c r="G37" s="207">
        <f t="shared" si="3"/>
        <v>-11.869225302061121</v>
      </c>
      <c r="H37" s="203">
        <v>315.08999999999997</v>
      </c>
      <c r="I37" s="203">
        <v>274.76</v>
      </c>
      <c r="J37" s="203">
        <v>313.23</v>
      </c>
      <c r="K37" s="203">
        <f t="shared" si="2"/>
        <v>-1.8599999999999568</v>
      </c>
      <c r="L37" s="207">
        <f t="shared" si="4"/>
        <v>-0.59030753118155355</v>
      </c>
      <c r="M37" s="257"/>
    </row>
    <row r="38" spans="1:13" s="202" customFormat="1" x14ac:dyDescent="0.2">
      <c r="A38" s="259" t="s">
        <v>45</v>
      </c>
      <c r="B38" s="260"/>
      <c r="C38" s="206">
        <f>SUM(C19:C37)</f>
        <v>1775.18</v>
      </c>
      <c r="D38" s="206">
        <f>SUM(D19:D37)</f>
        <v>778.13999999999987</v>
      </c>
      <c r="E38" s="206">
        <f>SUM(E19:E37)</f>
        <v>1326.49</v>
      </c>
      <c r="F38" s="206">
        <f t="shared" ref="F38:F58" si="5">(E38-C38)</f>
        <v>-448.69000000000005</v>
      </c>
      <c r="G38" s="208">
        <f t="shared" si="3"/>
        <v>-25.275746684843231</v>
      </c>
      <c r="H38" s="206">
        <f>SUM(H19:H37)</f>
        <v>8066.12</v>
      </c>
      <c r="I38" s="206">
        <f>SUM(I19:I37)</f>
        <v>13079.86</v>
      </c>
      <c r="J38" s="206">
        <f>SUM(J19:J37)</f>
        <v>8762.369999999999</v>
      </c>
      <c r="K38" s="206">
        <f t="shared" ref="K38:K58" si="6">(J38-H38)</f>
        <v>696.24999999999909</v>
      </c>
      <c r="L38" s="208">
        <f t="shared" si="4"/>
        <v>8.6317833109351092</v>
      </c>
      <c r="M38" s="258"/>
    </row>
    <row r="39" spans="1:13" x14ac:dyDescent="0.2">
      <c r="A39" s="203">
        <v>32</v>
      </c>
      <c r="B39" s="204" t="s">
        <v>46</v>
      </c>
      <c r="C39" s="205">
        <v>81.13</v>
      </c>
      <c r="D39" s="205">
        <v>66.430000000000007</v>
      </c>
      <c r="E39" s="205">
        <v>111.81</v>
      </c>
      <c r="F39" s="205">
        <f t="shared" si="5"/>
        <v>30.680000000000007</v>
      </c>
      <c r="G39" s="207">
        <f t="shared" si="3"/>
        <v>37.815851103167766</v>
      </c>
      <c r="H39" s="203">
        <v>50.72</v>
      </c>
      <c r="I39" s="203">
        <v>66.62</v>
      </c>
      <c r="J39" s="203">
        <v>198.01</v>
      </c>
      <c r="K39" s="203">
        <f t="shared" si="6"/>
        <v>147.29</v>
      </c>
      <c r="L39" s="207">
        <f t="shared" si="4"/>
        <v>290.39826498422713</v>
      </c>
      <c r="M39" s="257"/>
    </row>
    <row r="40" spans="1:13" s="202" customFormat="1" x14ac:dyDescent="0.2">
      <c r="A40" s="259" t="s">
        <v>47</v>
      </c>
      <c r="B40" s="260"/>
      <c r="C40" s="206">
        <f>SUM(C39:C39)</f>
        <v>81.13</v>
      </c>
      <c r="D40" s="206">
        <f>SUM(D39:D39)</f>
        <v>66.430000000000007</v>
      </c>
      <c r="E40" s="206">
        <f>SUM(E39:E39)</f>
        <v>111.81</v>
      </c>
      <c r="F40" s="206">
        <f t="shared" si="5"/>
        <v>30.680000000000007</v>
      </c>
      <c r="G40" s="208">
        <f t="shared" si="3"/>
        <v>37.815851103167766</v>
      </c>
      <c r="H40" s="206">
        <f>SUM(H39:H39)</f>
        <v>50.72</v>
      </c>
      <c r="I40" s="206">
        <f>SUM(I39:I39)</f>
        <v>66.62</v>
      </c>
      <c r="J40" s="206">
        <f>SUM(J39:J39)</f>
        <v>198.01</v>
      </c>
      <c r="K40" s="206">
        <f t="shared" si="6"/>
        <v>147.29</v>
      </c>
      <c r="L40" s="208">
        <f t="shared" si="4"/>
        <v>290.39826498422713</v>
      </c>
      <c r="M40" s="258"/>
    </row>
    <row r="41" spans="1:13" x14ac:dyDescent="0.2">
      <c r="A41" s="203">
        <v>33</v>
      </c>
      <c r="B41" s="204" t="s">
        <v>48</v>
      </c>
      <c r="C41" s="205">
        <v>507.19</v>
      </c>
      <c r="D41" s="205">
        <v>669.46</v>
      </c>
      <c r="E41" s="205">
        <v>635.5</v>
      </c>
      <c r="F41" s="205">
        <f t="shared" si="5"/>
        <v>128.31</v>
      </c>
      <c r="G41" s="207">
        <f t="shared" si="3"/>
        <v>25.298211715530673</v>
      </c>
      <c r="H41" s="203">
        <v>662.46</v>
      </c>
      <c r="I41" s="203">
        <v>683.16</v>
      </c>
      <c r="J41" s="203">
        <v>655.96</v>
      </c>
      <c r="K41" s="203">
        <f t="shared" si="6"/>
        <v>-6.5</v>
      </c>
      <c r="L41" s="207">
        <f t="shared" si="4"/>
        <v>-0.98119131721160524</v>
      </c>
      <c r="M41" s="257"/>
    </row>
    <row r="42" spans="1:13" s="202" customFormat="1" x14ac:dyDescent="0.2">
      <c r="A42" s="259" t="s">
        <v>49</v>
      </c>
      <c r="B42" s="260"/>
      <c r="C42" s="206">
        <f>SUM(C41:C41)</f>
        <v>507.19</v>
      </c>
      <c r="D42" s="206">
        <f>SUM(D41:D41)</f>
        <v>669.46</v>
      </c>
      <c r="E42" s="206">
        <f>SUM(E41:E41)</f>
        <v>635.5</v>
      </c>
      <c r="F42" s="206">
        <f t="shared" si="5"/>
        <v>128.31</v>
      </c>
      <c r="G42" s="208">
        <f t="shared" si="3"/>
        <v>25.298211715530673</v>
      </c>
      <c r="H42" s="206">
        <f>SUM(H41:H41)</f>
        <v>662.46</v>
      </c>
      <c r="I42" s="206">
        <f>SUM(I41:I41)</f>
        <v>683.16</v>
      </c>
      <c r="J42" s="206">
        <f>SUM(J41:J41)</f>
        <v>655.96</v>
      </c>
      <c r="K42" s="206">
        <f t="shared" si="6"/>
        <v>-6.5</v>
      </c>
      <c r="L42" s="208">
        <f t="shared" si="4"/>
        <v>-0.98119131721160524</v>
      </c>
      <c r="M42" s="258"/>
    </row>
    <row r="43" spans="1:13" x14ac:dyDescent="0.2">
      <c r="A43" s="203">
        <v>34</v>
      </c>
      <c r="B43" s="204" t="s">
        <v>50</v>
      </c>
      <c r="C43" s="205">
        <v>238.92</v>
      </c>
      <c r="D43" s="205">
        <v>185.79</v>
      </c>
      <c r="E43" s="205">
        <v>192.33</v>
      </c>
      <c r="F43" s="205">
        <f t="shared" si="5"/>
        <v>-46.589999999999975</v>
      </c>
      <c r="G43" s="207">
        <f t="shared" si="3"/>
        <v>-19.500251130085374</v>
      </c>
      <c r="H43" s="203">
        <v>110.05</v>
      </c>
      <c r="I43" s="203">
        <v>401.28</v>
      </c>
      <c r="J43" s="203">
        <v>102.25</v>
      </c>
      <c r="K43" s="203">
        <f t="shared" si="6"/>
        <v>-7.7999999999999972</v>
      </c>
      <c r="L43" s="207">
        <f t="shared" si="4"/>
        <v>-7.0876874148114473</v>
      </c>
      <c r="M43" s="257"/>
    </row>
    <row r="44" spans="1:13" x14ac:dyDescent="0.2">
      <c r="A44" s="203">
        <v>35</v>
      </c>
      <c r="B44" s="204" t="s">
        <v>51</v>
      </c>
      <c r="C44" s="205">
        <v>0</v>
      </c>
      <c r="D44" s="205">
        <v>0</v>
      </c>
      <c r="E44" s="205">
        <v>0</v>
      </c>
      <c r="F44" s="205">
        <f t="shared" si="5"/>
        <v>0</v>
      </c>
      <c r="G44" s="207" t="str">
        <f t="shared" si="3"/>
        <v/>
      </c>
      <c r="H44" s="203">
        <v>0</v>
      </c>
      <c r="I44" s="203">
        <v>0</v>
      </c>
      <c r="J44" s="203">
        <v>0</v>
      </c>
      <c r="K44" s="203">
        <f t="shared" si="6"/>
        <v>0</v>
      </c>
      <c r="L44" s="207" t="str">
        <f t="shared" si="4"/>
        <v/>
      </c>
      <c r="M44" s="257"/>
    </row>
    <row r="45" spans="1:13" x14ac:dyDescent="0.2">
      <c r="A45" s="203">
        <v>36</v>
      </c>
      <c r="B45" s="204" t="s">
        <v>52</v>
      </c>
      <c r="C45" s="205">
        <v>37.68</v>
      </c>
      <c r="D45" s="205">
        <v>2.92</v>
      </c>
      <c r="E45" s="205">
        <v>7.91</v>
      </c>
      <c r="F45" s="205">
        <f t="shared" si="5"/>
        <v>-29.77</v>
      </c>
      <c r="G45" s="207">
        <f t="shared" si="3"/>
        <v>-79.007430997876867</v>
      </c>
      <c r="H45" s="203">
        <v>0</v>
      </c>
      <c r="I45" s="203">
        <v>0</v>
      </c>
      <c r="J45" s="203">
        <v>0</v>
      </c>
      <c r="K45" s="203">
        <f t="shared" si="6"/>
        <v>0</v>
      </c>
      <c r="L45" s="207" t="str">
        <f t="shared" si="4"/>
        <v/>
      </c>
      <c r="M45" s="257"/>
    </row>
    <row r="46" spans="1:13" x14ac:dyDescent="0.2">
      <c r="A46" s="203">
        <v>37</v>
      </c>
      <c r="B46" s="204" t="s">
        <v>53</v>
      </c>
      <c r="C46" s="205">
        <v>16.86</v>
      </c>
      <c r="D46" s="205">
        <v>418.09</v>
      </c>
      <c r="E46" s="205">
        <v>10.95</v>
      </c>
      <c r="F46" s="205">
        <f t="shared" si="5"/>
        <v>-5.91</v>
      </c>
      <c r="G46" s="207">
        <f t="shared" si="3"/>
        <v>-35.053380782918154</v>
      </c>
      <c r="H46" s="203">
        <v>52.38</v>
      </c>
      <c r="I46" s="203">
        <v>22.43</v>
      </c>
      <c r="J46" s="203">
        <v>41.57</v>
      </c>
      <c r="K46" s="203">
        <f t="shared" si="6"/>
        <v>-10.810000000000002</v>
      </c>
      <c r="L46" s="207">
        <f t="shared" si="4"/>
        <v>-20.63764795723559</v>
      </c>
      <c r="M46" s="257"/>
    </row>
    <row r="47" spans="1:13" x14ac:dyDescent="0.2">
      <c r="A47" s="203">
        <v>38</v>
      </c>
      <c r="B47" s="204" t="s">
        <v>54</v>
      </c>
      <c r="C47" s="205">
        <v>12.99</v>
      </c>
      <c r="D47" s="205">
        <v>6.4</v>
      </c>
      <c r="E47" s="205">
        <v>12.59</v>
      </c>
      <c r="F47" s="205">
        <f t="shared" si="5"/>
        <v>-0.40000000000000036</v>
      </c>
      <c r="G47" s="207">
        <f t="shared" si="3"/>
        <v>-3.0792917628945373</v>
      </c>
      <c r="H47" s="203">
        <v>0</v>
      </c>
      <c r="I47" s="203">
        <v>0</v>
      </c>
      <c r="J47" s="203">
        <v>0</v>
      </c>
      <c r="K47" s="203">
        <f t="shared" si="6"/>
        <v>0</v>
      </c>
      <c r="L47" s="207" t="str">
        <f t="shared" si="4"/>
        <v/>
      </c>
      <c r="M47" s="257"/>
    </row>
    <row r="48" spans="1:13" x14ac:dyDescent="0.2">
      <c r="A48" s="203">
        <v>39</v>
      </c>
      <c r="B48" s="204" t="s">
        <v>55</v>
      </c>
      <c r="C48" s="205">
        <v>0</v>
      </c>
      <c r="D48" s="205">
        <v>0</v>
      </c>
      <c r="E48" s="205">
        <v>0</v>
      </c>
      <c r="F48" s="205">
        <f t="shared" si="5"/>
        <v>0</v>
      </c>
      <c r="G48" s="207" t="str">
        <f t="shared" si="3"/>
        <v/>
      </c>
      <c r="H48" s="203">
        <v>1.3</v>
      </c>
      <c r="I48" s="203">
        <v>1.23</v>
      </c>
      <c r="J48" s="203">
        <v>1.32</v>
      </c>
      <c r="K48" s="203">
        <f t="shared" si="6"/>
        <v>2.0000000000000018E-2</v>
      </c>
      <c r="L48" s="207">
        <f t="shared" si="4"/>
        <v>1.5384615384615397</v>
      </c>
      <c r="M48" s="257"/>
    </row>
    <row r="49" spans="1:13" x14ac:dyDescent="0.2">
      <c r="A49" s="203">
        <v>40</v>
      </c>
      <c r="B49" s="204" t="s">
        <v>56</v>
      </c>
      <c r="C49" s="205">
        <v>1.29</v>
      </c>
      <c r="D49" s="205">
        <v>0.88</v>
      </c>
      <c r="E49" s="205">
        <v>0.8</v>
      </c>
      <c r="F49" s="205">
        <f t="shared" si="5"/>
        <v>-0.49</v>
      </c>
      <c r="G49" s="207">
        <f t="shared" si="3"/>
        <v>-37.984496124031011</v>
      </c>
      <c r="H49" s="203">
        <v>0</v>
      </c>
      <c r="I49" s="203">
        <v>0</v>
      </c>
      <c r="J49" s="203">
        <v>0</v>
      </c>
      <c r="K49" s="203">
        <f t="shared" si="6"/>
        <v>0</v>
      </c>
      <c r="L49" s="207" t="str">
        <f t="shared" si="4"/>
        <v/>
      </c>
      <c r="M49" s="257"/>
    </row>
    <row r="50" spans="1:13" s="202" customFormat="1" x14ac:dyDescent="0.2">
      <c r="A50" s="259" t="s">
        <v>57</v>
      </c>
      <c r="B50" s="260"/>
      <c r="C50" s="206">
        <f>SUM(C43:C49)</f>
        <v>307.74</v>
      </c>
      <c r="D50" s="206">
        <f>SUM(D43:D49)</f>
        <v>614.07999999999993</v>
      </c>
      <c r="E50" s="206">
        <f>SUM(E43:E49)</f>
        <v>224.58</v>
      </c>
      <c r="F50" s="206">
        <f t="shared" si="5"/>
        <v>-83.16</v>
      </c>
      <c r="G50" s="208">
        <f t="shared" si="3"/>
        <v>-27.022811464223047</v>
      </c>
      <c r="H50" s="206">
        <f>SUM(H43:H49)</f>
        <v>163.73000000000002</v>
      </c>
      <c r="I50" s="206">
        <f>SUM(I43:I49)</f>
        <v>424.94</v>
      </c>
      <c r="J50" s="206">
        <f>SUM(J43:J49)</f>
        <v>145.13999999999999</v>
      </c>
      <c r="K50" s="206">
        <f t="shared" si="6"/>
        <v>-18.590000000000032</v>
      </c>
      <c r="L50" s="208">
        <f t="shared" si="4"/>
        <v>-11.354058510963188</v>
      </c>
      <c r="M50" s="258"/>
    </row>
    <row r="51" spans="1:13" x14ac:dyDescent="0.2">
      <c r="A51" s="203">
        <v>41</v>
      </c>
      <c r="B51" s="204" t="s">
        <v>58</v>
      </c>
      <c r="C51" s="205">
        <v>0</v>
      </c>
      <c r="D51" s="205">
        <v>0</v>
      </c>
      <c r="E51" s="205">
        <v>0</v>
      </c>
      <c r="F51" s="205">
        <f t="shared" si="5"/>
        <v>0</v>
      </c>
      <c r="G51" s="207" t="str">
        <f t="shared" si="3"/>
        <v/>
      </c>
      <c r="H51" s="203">
        <v>0</v>
      </c>
      <c r="I51" s="203">
        <v>0</v>
      </c>
      <c r="J51" s="203">
        <v>0</v>
      </c>
      <c r="K51" s="203">
        <f t="shared" si="6"/>
        <v>0</v>
      </c>
      <c r="L51" s="207" t="str">
        <f t="shared" si="4"/>
        <v/>
      </c>
      <c r="M51" s="257"/>
    </row>
    <row r="52" spans="1:13" x14ac:dyDescent="0.2">
      <c r="A52" s="203">
        <v>42</v>
      </c>
      <c r="B52" s="204" t="s">
        <v>59</v>
      </c>
      <c r="C52" s="205">
        <v>0</v>
      </c>
      <c r="D52" s="205">
        <v>0</v>
      </c>
      <c r="E52" s="205">
        <v>0</v>
      </c>
      <c r="F52" s="205">
        <f t="shared" si="5"/>
        <v>0</v>
      </c>
      <c r="G52" s="207" t="str">
        <f t="shared" si="3"/>
        <v/>
      </c>
      <c r="H52" s="203">
        <v>0</v>
      </c>
      <c r="I52" s="203">
        <v>0</v>
      </c>
      <c r="J52" s="203">
        <v>0</v>
      </c>
      <c r="K52" s="203">
        <f t="shared" si="6"/>
        <v>0</v>
      </c>
      <c r="L52" s="207" t="str">
        <f t="shared" si="4"/>
        <v/>
      </c>
      <c r="M52" s="257"/>
    </row>
    <row r="53" spans="1:13" x14ac:dyDescent="0.2">
      <c r="A53" s="203">
        <v>43</v>
      </c>
      <c r="B53" s="204" t="s">
        <v>60</v>
      </c>
      <c r="C53" s="205">
        <v>0</v>
      </c>
      <c r="D53" s="205">
        <v>0</v>
      </c>
      <c r="E53" s="205">
        <v>0</v>
      </c>
      <c r="F53" s="205">
        <f t="shared" si="5"/>
        <v>0</v>
      </c>
      <c r="G53" s="207" t="str">
        <f t="shared" si="3"/>
        <v/>
      </c>
      <c r="H53" s="203">
        <v>0</v>
      </c>
      <c r="I53" s="203">
        <v>0</v>
      </c>
      <c r="J53" s="203">
        <v>0</v>
      </c>
      <c r="K53" s="203">
        <f t="shared" si="6"/>
        <v>0</v>
      </c>
      <c r="L53" s="207" t="str">
        <f t="shared" si="4"/>
        <v/>
      </c>
      <c r="M53" s="257"/>
    </row>
    <row r="54" spans="1:13" x14ac:dyDescent="0.2">
      <c r="A54" s="203">
        <v>44</v>
      </c>
      <c r="B54" s="204" t="s">
        <v>61</v>
      </c>
      <c r="C54" s="205">
        <v>0</v>
      </c>
      <c r="D54" s="205">
        <v>0</v>
      </c>
      <c r="E54" s="205">
        <v>0</v>
      </c>
      <c r="F54" s="205">
        <f t="shared" si="5"/>
        <v>0</v>
      </c>
      <c r="G54" s="207" t="str">
        <f t="shared" si="3"/>
        <v/>
      </c>
      <c r="H54" s="203">
        <v>0</v>
      </c>
      <c r="I54" s="203">
        <v>0</v>
      </c>
      <c r="J54" s="203">
        <v>0</v>
      </c>
      <c r="K54" s="203">
        <f t="shared" si="6"/>
        <v>0</v>
      </c>
      <c r="L54" s="207" t="str">
        <f t="shared" si="4"/>
        <v/>
      </c>
      <c r="M54" s="257"/>
    </row>
    <row r="55" spans="1:13" x14ac:dyDescent="0.2">
      <c r="A55" s="203">
        <v>45</v>
      </c>
      <c r="B55" s="204" t="s">
        <v>62</v>
      </c>
      <c r="C55" s="205">
        <v>0</v>
      </c>
      <c r="D55" s="205">
        <v>0</v>
      </c>
      <c r="E55" s="205">
        <v>0</v>
      </c>
      <c r="F55" s="205">
        <f t="shared" si="5"/>
        <v>0</v>
      </c>
      <c r="G55" s="207" t="str">
        <f t="shared" si="3"/>
        <v/>
      </c>
      <c r="H55" s="203">
        <v>0</v>
      </c>
      <c r="I55" s="203">
        <v>0</v>
      </c>
      <c r="J55" s="203">
        <v>0</v>
      </c>
      <c r="K55" s="203">
        <f t="shared" si="6"/>
        <v>0</v>
      </c>
      <c r="L55" s="207" t="str">
        <f t="shared" si="4"/>
        <v/>
      </c>
      <c r="M55" s="257"/>
    </row>
    <row r="56" spans="1:13" x14ac:dyDescent="0.2">
      <c r="A56" s="203">
        <v>46</v>
      </c>
      <c r="B56" s="204" t="s">
        <v>63</v>
      </c>
      <c r="C56" s="205">
        <v>0</v>
      </c>
      <c r="D56" s="205">
        <v>0</v>
      </c>
      <c r="E56" s="205">
        <v>0</v>
      </c>
      <c r="F56" s="205">
        <f t="shared" si="5"/>
        <v>0</v>
      </c>
      <c r="G56" s="207" t="str">
        <f t="shared" si="3"/>
        <v/>
      </c>
      <c r="H56" s="203">
        <v>0</v>
      </c>
      <c r="I56" s="203">
        <v>0</v>
      </c>
      <c r="J56" s="203">
        <v>0</v>
      </c>
      <c r="K56" s="203">
        <f t="shared" si="6"/>
        <v>0</v>
      </c>
      <c r="L56" s="207" t="str">
        <f t="shared" si="4"/>
        <v/>
      </c>
      <c r="M56" s="257"/>
    </row>
    <row r="57" spans="1:13" s="202" customFormat="1" x14ac:dyDescent="0.2">
      <c r="A57" s="259" t="s">
        <v>64</v>
      </c>
      <c r="B57" s="260"/>
      <c r="C57" s="206">
        <f>SUM(C51:C56)</f>
        <v>0</v>
      </c>
      <c r="D57" s="206">
        <f>SUM(D51:D56)</f>
        <v>0</v>
      </c>
      <c r="E57" s="206">
        <f>SUM(E51:E56)</f>
        <v>0</v>
      </c>
      <c r="F57" s="206">
        <f t="shared" si="5"/>
        <v>0</v>
      </c>
      <c r="G57" s="208" t="str">
        <f t="shared" si="3"/>
        <v/>
      </c>
      <c r="H57" s="206">
        <f>SUM(H51:H56)</f>
        <v>0</v>
      </c>
      <c r="I57" s="206">
        <f>SUM(I51:I56)</f>
        <v>0</v>
      </c>
      <c r="J57" s="206">
        <f>SUM(J51:J56)</f>
        <v>0</v>
      </c>
      <c r="K57" s="206">
        <f t="shared" si="6"/>
        <v>0</v>
      </c>
      <c r="L57" s="208" t="str">
        <f t="shared" si="4"/>
        <v/>
      </c>
      <c r="M57" s="258"/>
    </row>
    <row r="58" spans="1:13" s="202" customFormat="1" x14ac:dyDescent="0.2">
      <c r="A58" s="259" t="s">
        <v>65</v>
      </c>
      <c r="B58" s="260"/>
      <c r="C58" s="206">
        <f>SUM(C18+C38+C40+C42+C50+C57)</f>
        <v>16641.330000000002</v>
      </c>
      <c r="D58" s="206">
        <f>SUM(D18+D38+D40+D42+D50+D57)</f>
        <v>13464.88</v>
      </c>
      <c r="E58" s="206">
        <f>SUM(E18+E38+E40+E42+E50+E57)</f>
        <v>16338.779999999999</v>
      </c>
      <c r="F58" s="206">
        <f t="shared" si="5"/>
        <v>-302.55000000000291</v>
      </c>
      <c r="G58" s="208">
        <f t="shared" si="3"/>
        <v>-1.8180638206201238</v>
      </c>
      <c r="H58" s="206">
        <f>SUM(H18+H38+H40+H42+H50+H57)</f>
        <v>33831.280000000006</v>
      </c>
      <c r="I58" s="206">
        <f>SUM(I18+I38+I40+I42+I50+I57)</f>
        <v>25092.27</v>
      </c>
      <c r="J58" s="206">
        <f>SUM(J18+J38+J40+J42+J50+J57)</f>
        <v>34571.71</v>
      </c>
      <c r="K58" s="206">
        <f t="shared" si="6"/>
        <v>740.42999999999302</v>
      </c>
      <c r="L58" s="208">
        <f t="shared" si="4"/>
        <v>2.1885958793163987</v>
      </c>
      <c r="M58" s="258"/>
    </row>
    <row r="59" spans="1:13" x14ac:dyDescent="0.2">
      <c r="G59" s="24" t="str">
        <f t="shared" si="3"/>
        <v/>
      </c>
      <c r="L59" s="24" t="str">
        <f t="shared" si="4"/>
        <v/>
      </c>
      <c r="M59" s="257"/>
    </row>
    <row r="60" spans="1:13" x14ac:dyDescent="0.2">
      <c r="G60" s="24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U13" sqref="U13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7109375" style="237" customWidth="1"/>
    <col min="4" max="4" width="9.5703125" style="237" customWidth="1"/>
    <col min="5" max="5" width="10.5703125" style="237" customWidth="1"/>
    <col min="6" max="6" width="11" style="25" bestFit="1" customWidth="1"/>
    <col min="7" max="7" width="9.140625" style="44" customWidth="1"/>
    <col min="8" max="8" width="12" style="237" customWidth="1"/>
    <col min="9" max="9" width="11.85546875" style="237" customWidth="1"/>
    <col min="10" max="10" width="9.7109375" style="237" customWidth="1"/>
    <col min="11" max="11" width="9.5703125" style="24" customWidth="1"/>
    <col min="12" max="12" width="7.85546875" style="44" customWidth="1"/>
    <col min="13" max="13" width="11.85546875" style="25" customWidth="1"/>
    <col min="14" max="14" width="12" style="25" customWidth="1"/>
    <col min="15" max="15" width="11.7109375" style="25" customWidth="1"/>
    <col min="16" max="16" width="10.42578125" style="73" customWidth="1"/>
    <col min="17" max="17" width="15" style="25" customWidth="1"/>
    <col min="18" max="18" width="5.42578125" style="25" customWidth="1"/>
    <col min="19" max="20" width="9.140625" style="25" customWidth="1"/>
    <col min="21" max="16384" width="9.140625" style="25"/>
  </cols>
  <sheetData>
    <row r="1" spans="1:18" ht="15" x14ac:dyDescent="0.25">
      <c r="A1" s="27" t="s">
        <v>157</v>
      </c>
      <c r="C1" s="291" t="s">
        <v>158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</row>
    <row r="2" spans="1:18" ht="18" x14ac:dyDescent="0.25">
      <c r="A2" s="14"/>
      <c r="C2" s="292" t="s">
        <v>68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O2" s="32"/>
      <c r="P2" s="293" t="s">
        <v>159</v>
      </c>
      <c r="Q2" s="293"/>
    </row>
    <row r="3" spans="1:18" s="28" customFormat="1" x14ac:dyDescent="0.2">
      <c r="A3" s="264" t="s">
        <v>3</v>
      </c>
      <c r="B3" s="264" t="s">
        <v>160</v>
      </c>
      <c r="C3" s="272" t="s">
        <v>161</v>
      </c>
      <c r="D3" s="272"/>
      <c r="E3" s="272"/>
      <c r="F3" s="272"/>
      <c r="G3" s="272"/>
      <c r="H3" s="272" t="s">
        <v>162</v>
      </c>
      <c r="I3" s="272"/>
      <c r="J3" s="272"/>
      <c r="K3" s="272"/>
      <c r="L3" s="272"/>
      <c r="M3" s="272" t="s">
        <v>163</v>
      </c>
      <c r="N3" s="272"/>
      <c r="O3" s="272"/>
      <c r="P3" s="272"/>
      <c r="Q3" s="272"/>
      <c r="R3" s="254" t="s">
        <v>164</v>
      </c>
    </row>
    <row r="4" spans="1:18" s="28" customFormat="1" ht="38.25" x14ac:dyDescent="0.2">
      <c r="A4" s="264"/>
      <c r="B4" s="264"/>
      <c r="C4" s="241" t="s">
        <v>8</v>
      </c>
      <c r="D4" s="234" t="s">
        <v>9</v>
      </c>
      <c r="E4" s="234" t="s">
        <v>10</v>
      </c>
      <c r="F4" s="264" t="str">
        <f>"GROWTH DURING THE YEAR " &amp;AsOn!D1</f>
        <v>GROWTH DURING THE YEAR 2026-27</v>
      </c>
      <c r="G4" s="264"/>
      <c r="H4" s="234" t="str">
        <f>C4</f>
        <v>As on  31ST MAR 26</v>
      </c>
      <c r="I4" s="234" t="str">
        <f>D4</f>
        <v>As on 30TH JUNE 25</v>
      </c>
      <c r="J4" s="234" t="str">
        <f>E4</f>
        <v>As on 30TH JUNE 26</v>
      </c>
      <c r="K4" s="264" t="str">
        <f>F4</f>
        <v>GROWTH DURING THE YEAR 2026-27</v>
      </c>
      <c r="L4" s="264"/>
      <c r="M4" s="31" t="str">
        <f>H4</f>
        <v>As on  31ST MAR 26</v>
      </c>
      <c r="N4" s="31" t="str">
        <f>I4</f>
        <v>As on 30TH JUNE 25</v>
      </c>
      <c r="O4" s="31" t="str">
        <f>J4</f>
        <v>As on 30TH JUNE 26</v>
      </c>
      <c r="P4" s="71" t="s">
        <v>165</v>
      </c>
      <c r="Q4" s="39" t="str">
        <f>K4</f>
        <v>GROWTH DURING THE YEAR 2026-27</v>
      </c>
      <c r="R4" s="254"/>
    </row>
    <row r="5" spans="1:18" s="28" customFormat="1" x14ac:dyDescent="0.2">
      <c r="A5" s="39"/>
      <c r="B5" s="39"/>
      <c r="C5" s="224" t="str">
        <f>RIGHT(C4,7)</f>
        <v xml:space="preserve"> MAR 26</v>
      </c>
      <c r="D5" s="224" t="str">
        <f t="shared" ref="D5:E5" si="0">RIGHT(D4,7)</f>
        <v>JUNE 25</v>
      </c>
      <c r="E5" s="224" t="str">
        <f t="shared" si="0"/>
        <v>JUNE 26</v>
      </c>
      <c r="F5" s="38" t="s">
        <v>11</v>
      </c>
      <c r="G5" s="43" t="s">
        <v>12</v>
      </c>
      <c r="H5" s="224" t="str">
        <f>RIGHT(H4,7)</f>
        <v xml:space="preserve"> MAR 26</v>
      </c>
      <c r="I5" s="224" t="str">
        <f>RIGHT(I4,7)</f>
        <v>JUNE 25</v>
      </c>
      <c r="J5" s="224" t="str">
        <f>RIGHT(J4,7)</f>
        <v>JUNE 26</v>
      </c>
      <c r="K5" s="38" t="s">
        <v>11</v>
      </c>
      <c r="L5" s="43" t="s">
        <v>12</v>
      </c>
      <c r="M5" s="35" t="str">
        <f>RIGHT(M4,7)</f>
        <v xml:space="preserve"> MAR 26</v>
      </c>
      <c r="N5" s="35" t="str">
        <f>RIGHT(N4,7)</f>
        <v>JUNE 25</v>
      </c>
      <c r="O5" s="35" t="str">
        <f>RIGHT(O4,7)</f>
        <v>JUNE 26</v>
      </c>
      <c r="P5" s="72"/>
      <c r="Q5" s="31" t="s">
        <v>166</v>
      </c>
      <c r="R5" s="254"/>
    </row>
    <row r="6" spans="1:18" x14ac:dyDescent="0.2">
      <c r="A6" s="101">
        <v>1</v>
      </c>
      <c r="B6" s="102" t="s">
        <v>167</v>
      </c>
      <c r="C6" s="242">
        <v>6488.45</v>
      </c>
      <c r="D6" s="242">
        <v>5878.76</v>
      </c>
      <c r="E6" s="242">
        <v>6508.69</v>
      </c>
      <c r="F6" s="101">
        <f t="shared" ref="F6:F39" si="1">(E6-C6)</f>
        <v>20.239999999999782</v>
      </c>
      <c r="G6" s="104">
        <f>IF(C6=0,"",(E6-C6)/C6*100)</f>
        <v>0.31193890682674263</v>
      </c>
      <c r="H6" s="242">
        <v>2483.16</v>
      </c>
      <c r="I6" s="242">
        <v>2501.33</v>
      </c>
      <c r="J6" s="242">
        <v>2876.02</v>
      </c>
      <c r="K6" s="101">
        <f t="shared" ref="K6:K39" si="2">(J6-H6)</f>
        <v>392.86000000000013</v>
      </c>
      <c r="L6" s="104">
        <f>IF(H6=0,"",(J6-H6)/H6*100)</f>
        <v>15.820970054285674</v>
      </c>
      <c r="M6" s="106">
        <f t="shared" ref="M6:M39" si="3">(H6/C6)*100</f>
        <v>38.27046521126001</v>
      </c>
      <c r="N6" s="106">
        <f t="shared" ref="N6:N39" si="4">(I6/D6)*100</f>
        <v>42.548598684076232</v>
      </c>
      <c r="O6" s="106">
        <f t="shared" ref="O6:O39" si="5">(J6/E6)*100</f>
        <v>44.187386401871962</v>
      </c>
      <c r="P6" s="101">
        <v>40</v>
      </c>
      <c r="Q6" s="106">
        <f t="shared" ref="Q6:Q39" si="6">(O6-M6)</f>
        <v>5.9169211906119514</v>
      </c>
      <c r="R6" s="257"/>
    </row>
    <row r="7" spans="1:18" x14ac:dyDescent="0.2">
      <c r="A7" s="101">
        <v>2</v>
      </c>
      <c r="B7" s="102" t="s">
        <v>168</v>
      </c>
      <c r="C7" s="242">
        <v>7217.4699999999993</v>
      </c>
      <c r="D7" s="242">
        <v>6624.88</v>
      </c>
      <c r="E7" s="242">
        <v>7108</v>
      </c>
      <c r="F7" s="101">
        <f t="shared" si="1"/>
        <v>-109.46999999999935</v>
      </c>
      <c r="G7" s="104">
        <f t="shared" ref="G7:G51" si="7">IF(C7=0,"",(E7-C7)/C7*100)</f>
        <v>-1.5167364741384357</v>
      </c>
      <c r="H7" s="242">
        <v>4408.28</v>
      </c>
      <c r="I7" s="242">
        <v>4327.3600000000006</v>
      </c>
      <c r="J7" s="242">
        <v>5028.2</v>
      </c>
      <c r="K7" s="101">
        <f t="shared" si="2"/>
        <v>619.92000000000007</v>
      </c>
      <c r="L7" s="104">
        <f t="shared" ref="L7:L50" si="8">IF(H7=0,"",(J7-H7)/H7*100)</f>
        <v>14.062627600787611</v>
      </c>
      <c r="M7" s="106">
        <f t="shared" si="3"/>
        <v>61.077912343244932</v>
      </c>
      <c r="N7" s="106">
        <f t="shared" si="4"/>
        <v>65.319824660975002</v>
      </c>
      <c r="O7" s="106">
        <f t="shared" si="5"/>
        <v>70.740011254924028</v>
      </c>
      <c r="P7" s="101">
        <v>40</v>
      </c>
      <c r="Q7" s="106">
        <f t="shared" si="6"/>
        <v>9.6620989116790952</v>
      </c>
      <c r="R7" s="257"/>
    </row>
    <row r="8" spans="1:18" x14ac:dyDescent="0.2">
      <c r="A8" s="101">
        <v>3</v>
      </c>
      <c r="B8" s="102" t="s">
        <v>169</v>
      </c>
      <c r="C8" s="242">
        <v>3793.41</v>
      </c>
      <c r="D8" s="242">
        <v>3266.96</v>
      </c>
      <c r="E8" s="242">
        <v>3577.35</v>
      </c>
      <c r="F8" s="101">
        <f t="shared" si="1"/>
        <v>-216.05999999999995</v>
      </c>
      <c r="G8" s="104">
        <f t="shared" si="7"/>
        <v>-5.6956669592793805</v>
      </c>
      <c r="H8" s="242">
        <v>1528.7</v>
      </c>
      <c r="I8" s="242">
        <v>1377.3899999999999</v>
      </c>
      <c r="J8" s="242">
        <v>1584.29</v>
      </c>
      <c r="K8" s="101">
        <f t="shared" si="2"/>
        <v>55.589999999999918</v>
      </c>
      <c r="L8" s="104">
        <f t="shared" si="8"/>
        <v>3.636423104598673</v>
      </c>
      <c r="M8" s="106">
        <f t="shared" si="3"/>
        <v>40.298834030595167</v>
      </c>
      <c r="N8" s="106">
        <f t="shared" si="4"/>
        <v>42.161214095060842</v>
      </c>
      <c r="O8" s="106">
        <f t="shared" si="5"/>
        <v>44.286692663563812</v>
      </c>
      <c r="P8" s="101">
        <v>40</v>
      </c>
      <c r="Q8" s="106">
        <f t="shared" si="6"/>
        <v>3.9878586329686456</v>
      </c>
      <c r="R8" s="257"/>
    </row>
    <row r="9" spans="1:18" x14ac:dyDescent="0.2">
      <c r="A9" s="101">
        <v>4</v>
      </c>
      <c r="B9" s="102" t="s">
        <v>170</v>
      </c>
      <c r="C9" s="242">
        <v>8007.49</v>
      </c>
      <c r="D9" s="242">
        <v>7201.37</v>
      </c>
      <c r="E9" s="242">
        <v>7587.25</v>
      </c>
      <c r="F9" s="101">
        <f t="shared" si="1"/>
        <v>-420.23999999999978</v>
      </c>
      <c r="G9" s="104">
        <f t="shared" si="7"/>
        <v>-5.2480864790340016</v>
      </c>
      <c r="H9" s="242">
        <v>5213.9399999999996</v>
      </c>
      <c r="I9" s="242">
        <v>4764.2700000000004</v>
      </c>
      <c r="J9" s="242">
        <v>5420.39</v>
      </c>
      <c r="K9" s="101">
        <f t="shared" si="2"/>
        <v>206.45000000000073</v>
      </c>
      <c r="L9" s="104">
        <f t="shared" si="8"/>
        <v>3.9595775939117202</v>
      </c>
      <c r="M9" s="106">
        <f t="shared" si="3"/>
        <v>65.113287684405478</v>
      </c>
      <c r="N9" s="106">
        <f t="shared" si="4"/>
        <v>66.157828302114737</v>
      </c>
      <c r="O9" s="106">
        <f t="shared" si="5"/>
        <v>71.440772348347565</v>
      </c>
      <c r="P9" s="101">
        <v>40</v>
      </c>
      <c r="Q9" s="106">
        <f t="shared" si="6"/>
        <v>6.3274846639420872</v>
      </c>
      <c r="R9" s="257"/>
    </row>
    <row r="10" spans="1:18" x14ac:dyDescent="0.2">
      <c r="A10" s="101">
        <v>5</v>
      </c>
      <c r="B10" s="102" t="s">
        <v>171</v>
      </c>
      <c r="C10" s="242">
        <v>4890.22</v>
      </c>
      <c r="D10" s="242">
        <v>4635.57</v>
      </c>
      <c r="E10" s="242">
        <v>4803.24</v>
      </c>
      <c r="F10" s="101">
        <f t="shared" si="1"/>
        <v>-86.980000000000473</v>
      </c>
      <c r="G10" s="104">
        <f t="shared" si="7"/>
        <v>-1.7786520851822714</v>
      </c>
      <c r="H10" s="242">
        <v>2669.88</v>
      </c>
      <c r="I10" s="242">
        <v>2588.5500000000002</v>
      </c>
      <c r="J10" s="242">
        <v>2962.89</v>
      </c>
      <c r="K10" s="101">
        <f t="shared" si="2"/>
        <v>293.00999999999976</v>
      </c>
      <c r="L10" s="104">
        <f t="shared" si="8"/>
        <v>10.974650546091951</v>
      </c>
      <c r="M10" s="106">
        <f t="shared" si="3"/>
        <v>54.596316730126659</v>
      </c>
      <c r="N10" s="106">
        <f t="shared" si="4"/>
        <v>55.841029258537787</v>
      </c>
      <c r="O10" s="106">
        <f t="shared" si="5"/>
        <v>61.685237464711321</v>
      </c>
      <c r="P10" s="101">
        <v>40</v>
      </c>
      <c r="Q10" s="106">
        <f t="shared" si="6"/>
        <v>7.0889207345846614</v>
      </c>
      <c r="R10" s="257"/>
    </row>
    <row r="11" spans="1:18" x14ac:dyDescent="0.2">
      <c r="A11" s="101">
        <v>6</v>
      </c>
      <c r="B11" s="102" t="s">
        <v>172</v>
      </c>
      <c r="C11" s="242">
        <v>1433.3000000000002</v>
      </c>
      <c r="D11" s="242">
        <v>1255.58</v>
      </c>
      <c r="E11" s="242">
        <v>1466.34</v>
      </c>
      <c r="F11" s="101">
        <f t="shared" si="1"/>
        <v>33.039999999999736</v>
      </c>
      <c r="G11" s="104">
        <f t="shared" si="7"/>
        <v>2.3051698876717879</v>
      </c>
      <c r="H11" s="242">
        <v>838.6099999999999</v>
      </c>
      <c r="I11" s="242">
        <v>734.36</v>
      </c>
      <c r="J11" s="242">
        <v>897.59</v>
      </c>
      <c r="K11" s="101">
        <f t="shared" si="2"/>
        <v>58.980000000000132</v>
      </c>
      <c r="L11" s="104">
        <f t="shared" si="8"/>
        <v>7.0330666221485716</v>
      </c>
      <c r="M11" s="106">
        <f t="shared" si="3"/>
        <v>58.50903509383938</v>
      </c>
      <c r="N11" s="106">
        <f t="shared" si="4"/>
        <v>58.487710858726651</v>
      </c>
      <c r="O11" s="106">
        <f t="shared" si="5"/>
        <v>61.212951975667316</v>
      </c>
      <c r="P11" s="101">
        <v>40</v>
      </c>
      <c r="Q11" s="106">
        <f t="shared" si="6"/>
        <v>2.7039168818279364</v>
      </c>
      <c r="R11" s="257"/>
    </row>
    <row r="12" spans="1:18" x14ac:dyDescent="0.2">
      <c r="A12" s="101">
        <v>7</v>
      </c>
      <c r="B12" s="102" t="s">
        <v>173</v>
      </c>
      <c r="C12" s="242">
        <v>40494.379999999997</v>
      </c>
      <c r="D12" s="242">
        <v>29959.65</v>
      </c>
      <c r="E12" s="242">
        <v>42781.39</v>
      </c>
      <c r="F12" s="101">
        <f t="shared" si="1"/>
        <v>2287.010000000002</v>
      </c>
      <c r="G12" s="104">
        <f t="shared" si="7"/>
        <v>5.6477219801858976</v>
      </c>
      <c r="H12" s="242">
        <v>23197.46</v>
      </c>
      <c r="I12" s="242">
        <v>20401.48</v>
      </c>
      <c r="J12" s="242">
        <v>23554.1</v>
      </c>
      <c r="K12" s="101">
        <f t="shared" si="2"/>
        <v>356.63999999999942</v>
      </c>
      <c r="L12" s="104">
        <f t="shared" si="8"/>
        <v>1.5374096991653372</v>
      </c>
      <c r="M12" s="106">
        <f t="shared" si="3"/>
        <v>57.285628277306635</v>
      </c>
      <c r="N12" s="106">
        <f t="shared" si="4"/>
        <v>68.096523156979458</v>
      </c>
      <c r="O12" s="106">
        <f t="shared" si="5"/>
        <v>55.056883378497048</v>
      </c>
      <c r="P12" s="101">
        <v>40</v>
      </c>
      <c r="Q12" s="106">
        <f t="shared" si="6"/>
        <v>-2.2287448988095875</v>
      </c>
      <c r="R12" s="257"/>
    </row>
    <row r="13" spans="1:18" x14ac:dyDescent="0.2">
      <c r="A13" s="101">
        <v>8</v>
      </c>
      <c r="B13" s="102" t="s">
        <v>174</v>
      </c>
      <c r="C13" s="242">
        <v>3669.47</v>
      </c>
      <c r="D13" s="242">
        <v>2850.48</v>
      </c>
      <c r="E13" s="242">
        <v>3221.14</v>
      </c>
      <c r="F13" s="101">
        <f t="shared" si="1"/>
        <v>-448.32999999999993</v>
      </c>
      <c r="G13" s="104">
        <f t="shared" si="7"/>
        <v>-12.217840723592234</v>
      </c>
      <c r="H13" s="242">
        <v>3655.2699999999995</v>
      </c>
      <c r="I13" s="242">
        <v>3763.7000000000003</v>
      </c>
      <c r="J13" s="242">
        <v>3727.1000000000004</v>
      </c>
      <c r="K13" s="101">
        <f t="shared" si="2"/>
        <v>71.830000000000837</v>
      </c>
      <c r="L13" s="104">
        <f t="shared" si="8"/>
        <v>1.965107912684996</v>
      </c>
      <c r="M13" s="106">
        <f t="shared" si="3"/>
        <v>99.613023134131083</v>
      </c>
      <c r="N13" s="106">
        <f t="shared" si="4"/>
        <v>132.03741124301874</v>
      </c>
      <c r="O13" s="106">
        <f t="shared" si="5"/>
        <v>115.70748244410365</v>
      </c>
      <c r="P13" s="101">
        <v>40</v>
      </c>
      <c r="Q13" s="106">
        <f t="shared" si="6"/>
        <v>16.094459309972564</v>
      </c>
      <c r="R13" s="257"/>
    </row>
    <row r="14" spans="1:18" x14ac:dyDescent="0.2">
      <c r="A14" s="101">
        <v>9</v>
      </c>
      <c r="B14" s="102" t="s">
        <v>175</v>
      </c>
      <c r="C14" s="242">
        <v>6727.32</v>
      </c>
      <c r="D14" s="242">
        <v>6142.75</v>
      </c>
      <c r="E14" s="242">
        <v>6638</v>
      </c>
      <c r="F14" s="101">
        <f t="shared" si="1"/>
        <v>-89.319999999999709</v>
      </c>
      <c r="G14" s="104">
        <f t="shared" si="7"/>
        <v>-1.3277203998025917</v>
      </c>
      <c r="H14" s="242">
        <v>4301.7199999999993</v>
      </c>
      <c r="I14" s="242">
        <v>4199.9400000000005</v>
      </c>
      <c r="J14" s="242">
        <v>4796.08</v>
      </c>
      <c r="K14" s="101">
        <f t="shared" si="2"/>
        <v>494.36000000000058</v>
      </c>
      <c r="L14" s="104">
        <f t="shared" si="8"/>
        <v>11.49214732711568</v>
      </c>
      <c r="M14" s="106">
        <f t="shared" si="3"/>
        <v>63.944037150009216</v>
      </c>
      <c r="N14" s="106">
        <f t="shared" si="4"/>
        <v>68.372308819339878</v>
      </c>
      <c r="O14" s="106">
        <f t="shared" si="5"/>
        <v>72.251883097318469</v>
      </c>
      <c r="P14" s="101">
        <v>40</v>
      </c>
      <c r="Q14" s="106">
        <f t="shared" si="6"/>
        <v>8.3078459473092536</v>
      </c>
      <c r="R14" s="257"/>
    </row>
    <row r="15" spans="1:18" x14ac:dyDescent="0.2">
      <c r="A15" s="101">
        <v>10</v>
      </c>
      <c r="B15" s="102" t="s">
        <v>176</v>
      </c>
      <c r="C15" s="242">
        <v>40065.839999999997</v>
      </c>
      <c r="D15" s="242">
        <v>37183.79</v>
      </c>
      <c r="E15" s="242">
        <v>39951.440000000002</v>
      </c>
      <c r="F15" s="101">
        <f t="shared" si="1"/>
        <v>-114.39999999999418</v>
      </c>
      <c r="G15" s="104">
        <f t="shared" si="7"/>
        <v>-0.28553001759103064</v>
      </c>
      <c r="H15" s="242">
        <v>25002.99</v>
      </c>
      <c r="I15" s="242">
        <v>22324.02</v>
      </c>
      <c r="J15" s="242">
        <v>22915.360000000001</v>
      </c>
      <c r="K15" s="101">
        <f t="shared" si="2"/>
        <v>-2087.630000000001</v>
      </c>
      <c r="L15" s="104">
        <f t="shared" si="8"/>
        <v>-8.3495213972408937</v>
      </c>
      <c r="M15" s="106">
        <f t="shared" si="3"/>
        <v>62.404756770356009</v>
      </c>
      <c r="N15" s="106">
        <f t="shared" si="4"/>
        <v>60.036967721687326</v>
      </c>
      <c r="O15" s="106">
        <f t="shared" si="5"/>
        <v>57.358032651639093</v>
      </c>
      <c r="P15" s="101">
        <v>40</v>
      </c>
      <c r="Q15" s="106">
        <f t="shared" si="6"/>
        <v>-5.0467241187169165</v>
      </c>
      <c r="R15" s="257"/>
    </row>
    <row r="16" spans="1:18" x14ac:dyDescent="0.2">
      <c r="A16" s="101">
        <v>11</v>
      </c>
      <c r="B16" s="102" t="s">
        <v>177</v>
      </c>
      <c r="C16" s="242">
        <v>2926.3599999999997</v>
      </c>
      <c r="D16" s="242">
        <v>2548.94</v>
      </c>
      <c r="E16" s="242">
        <v>2794.97</v>
      </c>
      <c r="F16" s="101">
        <f t="shared" si="1"/>
        <v>-131.38999999999987</v>
      </c>
      <c r="G16" s="104">
        <f t="shared" si="7"/>
        <v>-4.4898782104730746</v>
      </c>
      <c r="H16" s="242">
        <v>1738.09</v>
      </c>
      <c r="I16" s="242">
        <v>1597.03</v>
      </c>
      <c r="J16" s="242">
        <v>1867.85</v>
      </c>
      <c r="K16" s="101">
        <f t="shared" si="2"/>
        <v>129.76</v>
      </c>
      <c r="L16" s="104">
        <f t="shared" si="8"/>
        <v>7.4656663348848449</v>
      </c>
      <c r="M16" s="106">
        <f t="shared" si="3"/>
        <v>59.394264547082386</v>
      </c>
      <c r="N16" s="106">
        <f t="shared" si="4"/>
        <v>62.654672138222153</v>
      </c>
      <c r="O16" s="106">
        <f t="shared" si="5"/>
        <v>66.828982064208205</v>
      </c>
      <c r="P16" s="101">
        <v>40</v>
      </c>
      <c r="Q16" s="106">
        <f t="shared" si="6"/>
        <v>7.4347175171258186</v>
      </c>
      <c r="R16" s="257"/>
    </row>
    <row r="17" spans="1:18" x14ac:dyDescent="0.2">
      <c r="A17" s="101">
        <v>12</v>
      </c>
      <c r="B17" s="102" t="s">
        <v>178</v>
      </c>
      <c r="C17" s="242">
        <v>1734.48</v>
      </c>
      <c r="D17" s="242">
        <v>1574.73</v>
      </c>
      <c r="E17" s="242">
        <v>1691.17</v>
      </c>
      <c r="F17" s="101">
        <f t="shared" si="1"/>
        <v>-43.309999999999945</v>
      </c>
      <c r="G17" s="104">
        <f t="shared" si="7"/>
        <v>-2.4970019833033499</v>
      </c>
      <c r="H17" s="242">
        <v>979.2</v>
      </c>
      <c r="I17" s="242">
        <v>875.94</v>
      </c>
      <c r="J17" s="242">
        <v>1005.1399999999999</v>
      </c>
      <c r="K17" s="101">
        <f t="shared" si="2"/>
        <v>25.939999999999827</v>
      </c>
      <c r="L17" s="104">
        <f t="shared" si="8"/>
        <v>2.6491013071895249</v>
      </c>
      <c r="M17" s="106">
        <f t="shared" si="3"/>
        <v>56.454960564549609</v>
      </c>
      <c r="N17" s="106">
        <f t="shared" si="4"/>
        <v>55.624773770741655</v>
      </c>
      <c r="O17" s="106">
        <f t="shared" si="5"/>
        <v>59.434592619310877</v>
      </c>
      <c r="P17" s="101">
        <v>40</v>
      </c>
      <c r="Q17" s="106">
        <f t="shared" si="6"/>
        <v>2.979632054761268</v>
      </c>
      <c r="R17" s="257"/>
    </row>
    <row r="18" spans="1:18" x14ac:dyDescent="0.2">
      <c r="A18" s="101">
        <v>13</v>
      </c>
      <c r="B18" s="102" t="s">
        <v>179</v>
      </c>
      <c r="C18" s="242">
        <v>8092.5199999999995</v>
      </c>
      <c r="D18" s="242">
        <v>7218.2</v>
      </c>
      <c r="E18" s="242">
        <v>8002.81</v>
      </c>
      <c r="F18" s="101">
        <f t="shared" si="1"/>
        <v>-89.709999999999127</v>
      </c>
      <c r="G18" s="104">
        <f t="shared" si="7"/>
        <v>-1.1085545664391208</v>
      </c>
      <c r="H18" s="242">
        <v>4535</v>
      </c>
      <c r="I18" s="242">
        <v>4055.62</v>
      </c>
      <c r="J18" s="242">
        <v>4761.4799999999996</v>
      </c>
      <c r="K18" s="101">
        <f t="shared" si="2"/>
        <v>226.47999999999956</v>
      </c>
      <c r="L18" s="104">
        <f t="shared" si="8"/>
        <v>4.9940463065049521</v>
      </c>
      <c r="M18" s="106">
        <f t="shared" si="3"/>
        <v>56.039404289393168</v>
      </c>
      <c r="N18" s="106">
        <f t="shared" si="4"/>
        <v>56.186029758111445</v>
      </c>
      <c r="O18" s="106">
        <f t="shared" si="5"/>
        <v>59.497601467484543</v>
      </c>
      <c r="P18" s="101">
        <v>40</v>
      </c>
      <c r="Q18" s="106">
        <f t="shared" si="6"/>
        <v>3.4581971780913747</v>
      </c>
      <c r="R18" s="257"/>
    </row>
    <row r="19" spans="1:18" x14ac:dyDescent="0.2">
      <c r="A19" s="101">
        <v>14</v>
      </c>
      <c r="B19" s="102" t="s">
        <v>180</v>
      </c>
      <c r="C19" s="242">
        <v>5308.6799999999994</v>
      </c>
      <c r="D19" s="242">
        <v>4776.6000000000004</v>
      </c>
      <c r="E19" s="242">
        <v>5141.92</v>
      </c>
      <c r="F19" s="101">
        <f t="shared" si="1"/>
        <v>-166.75999999999931</v>
      </c>
      <c r="G19" s="104">
        <f t="shared" si="7"/>
        <v>-3.1412705229925204</v>
      </c>
      <c r="H19" s="242">
        <v>2509.14</v>
      </c>
      <c r="I19" s="242">
        <v>2362.6999999999998</v>
      </c>
      <c r="J19" s="242">
        <v>2602.3199999999997</v>
      </c>
      <c r="K19" s="101">
        <f t="shared" si="2"/>
        <v>93.179999999999836</v>
      </c>
      <c r="L19" s="104">
        <f t="shared" si="8"/>
        <v>3.713622994332713</v>
      </c>
      <c r="M19" s="106">
        <f t="shared" si="3"/>
        <v>47.264856800560594</v>
      </c>
      <c r="N19" s="106">
        <f t="shared" si="4"/>
        <v>49.464053929573332</v>
      </c>
      <c r="O19" s="106">
        <f t="shared" si="5"/>
        <v>50.609888913090828</v>
      </c>
      <c r="P19" s="101">
        <v>40</v>
      </c>
      <c r="Q19" s="106">
        <f t="shared" si="6"/>
        <v>3.3450321125302338</v>
      </c>
      <c r="R19" s="257"/>
    </row>
    <row r="20" spans="1:18" x14ac:dyDescent="0.2">
      <c r="A20" s="101">
        <v>15</v>
      </c>
      <c r="B20" s="102" t="s">
        <v>181</v>
      </c>
      <c r="C20" s="242">
        <v>4070.09</v>
      </c>
      <c r="D20" s="242">
        <v>3639.41</v>
      </c>
      <c r="E20" s="242">
        <v>4011.2</v>
      </c>
      <c r="F20" s="101">
        <f t="shared" si="1"/>
        <v>-58.890000000000327</v>
      </c>
      <c r="G20" s="104">
        <f t="shared" si="7"/>
        <v>-1.44689675166889</v>
      </c>
      <c r="H20" s="242">
        <v>2937.01</v>
      </c>
      <c r="I20" s="242">
        <v>3001.7</v>
      </c>
      <c r="J20" s="242">
        <v>3491.75</v>
      </c>
      <c r="K20" s="101">
        <f t="shared" si="2"/>
        <v>554.73999999999978</v>
      </c>
      <c r="L20" s="104">
        <f t="shared" si="8"/>
        <v>18.88791662268769</v>
      </c>
      <c r="M20" s="106">
        <f t="shared" si="3"/>
        <v>72.160812168772679</v>
      </c>
      <c r="N20" s="106">
        <f t="shared" si="4"/>
        <v>82.477654345072409</v>
      </c>
      <c r="O20" s="106">
        <f t="shared" si="5"/>
        <v>87.050009972078186</v>
      </c>
      <c r="P20" s="101">
        <v>40</v>
      </c>
      <c r="Q20" s="106">
        <f t="shared" si="6"/>
        <v>14.889197803305507</v>
      </c>
      <c r="R20" s="257"/>
    </row>
    <row r="21" spans="1:18" x14ac:dyDescent="0.2">
      <c r="A21" s="101">
        <v>16</v>
      </c>
      <c r="B21" s="102" t="s">
        <v>182</v>
      </c>
      <c r="C21" s="242">
        <v>4933.51</v>
      </c>
      <c r="D21" s="242">
        <v>4552.88</v>
      </c>
      <c r="E21" s="242">
        <v>4923.33</v>
      </c>
      <c r="F21" s="101">
        <f t="shared" si="1"/>
        <v>-10.180000000000291</v>
      </c>
      <c r="G21" s="104">
        <f t="shared" si="7"/>
        <v>-0.20634396200677188</v>
      </c>
      <c r="H21" s="242">
        <v>3165.8500000000004</v>
      </c>
      <c r="I21" s="242">
        <v>2866.1299999999997</v>
      </c>
      <c r="J21" s="242">
        <v>3355.38</v>
      </c>
      <c r="K21" s="101">
        <f t="shared" si="2"/>
        <v>189.52999999999975</v>
      </c>
      <c r="L21" s="104">
        <f t="shared" si="8"/>
        <v>5.9867018336307698</v>
      </c>
      <c r="M21" s="106">
        <f t="shared" si="3"/>
        <v>64.170337143332034</v>
      </c>
      <c r="N21" s="106">
        <f t="shared" si="4"/>
        <v>62.952021577550902</v>
      </c>
      <c r="O21" s="106">
        <f t="shared" si="5"/>
        <v>68.152652777693149</v>
      </c>
      <c r="P21" s="101">
        <v>40</v>
      </c>
      <c r="Q21" s="106">
        <f t="shared" si="6"/>
        <v>3.9823156343611146</v>
      </c>
      <c r="R21" s="257"/>
    </row>
    <row r="22" spans="1:18" x14ac:dyDescent="0.2">
      <c r="A22" s="101">
        <v>17</v>
      </c>
      <c r="B22" s="102" t="s">
        <v>183</v>
      </c>
      <c r="C22" s="242">
        <v>1934.6999999999998</v>
      </c>
      <c r="D22" s="242">
        <v>1739.99</v>
      </c>
      <c r="E22" s="242">
        <v>1909.45</v>
      </c>
      <c r="F22" s="101">
        <f t="shared" si="1"/>
        <v>-25.249999999999773</v>
      </c>
      <c r="G22" s="104">
        <f t="shared" si="7"/>
        <v>-1.3051119036543017</v>
      </c>
      <c r="H22" s="242">
        <v>1038.6799999999998</v>
      </c>
      <c r="I22" s="242">
        <v>1137.71</v>
      </c>
      <c r="J22" s="242">
        <v>1295.8000000000002</v>
      </c>
      <c r="K22" s="101">
        <f t="shared" si="2"/>
        <v>257.12000000000035</v>
      </c>
      <c r="L22" s="104">
        <f t="shared" si="8"/>
        <v>24.754496091192703</v>
      </c>
      <c r="M22" s="106">
        <f t="shared" si="3"/>
        <v>53.686876518323245</v>
      </c>
      <c r="N22" s="106">
        <f t="shared" si="4"/>
        <v>65.386007965563024</v>
      </c>
      <c r="O22" s="106">
        <f t="shared" si="5"/>
        <v>67.862473487129819</v>
      </c>
      <c r="P22" s="101">
        <v>40</v>
      </c>
      <c r="Q22" s="106">
        <f t="shared" si="6"/>
        <v>14.175596968806573</v>
      </c>
      <c r="R22" s="257"/>
    </row>
    <row r="23" spans="1:18" x14ac:dyDescent="0.2">
      <c r="A23" s="101">
        <v>18</v>
      </c>
      <c r="B23" s="102" t="s">
        <v>184</v>
      </c>
      <c r="C23" s="242">
        <v>2925.83</v>
      </c>
      <c r="D23" s="242">
        <v>2564.11</v>
      </c>
      <c r="E23" s="242">
        <v>2768.36</v>
      </c>
      <c r="F23" s="101">
        <f t="shared" si="1"/>
        <v>-157.4699999999998</v>
      </c>
      <c r="G23" s="104">
        <f t="shared" si="7"/>
        <v>-5.3820625258473598</v>
      </c>
      <c r="H23" s="242">
        <v>1834.24</v>
      </c>
      <c r="I23" s="242">
        <v>1717.9499999999998</v>
      </c>
      <c r="J23" s="242">
        <v>1901.92</v>
      </c>
      <c r="K23" s="101">
        <f t="shared" si="2"/>
        <v>67.680000000000064</v>
      </c>
      <c r="L23" s="104">
        <f t="shared" si="8"/>
        <v>3.6898115840893269</v>
      </c>
      <c r="M23" s="106">
        <f t="shared" si="3"/>
        <v>62.691270511273721</v>
      </c>
      <c r="N23" s="106">
        <f t="shared" si="4"/>
        <v>66.999855700418451</v>
      </c>
      <c r="O23" s="106">
        <f t="shared" si="5"/>
        <v>68.702047421578115</v>
      </c>
      <c r="P23" s="101">
        <v>40</v>
      </c>
      <c r="Q23" s="106">
        <f t="shared" si="6"/>
        <v>6.0107769103043935</v>
      </c>
      <c r="R23" s="257"/>
    </row>
    <row r="24" spans="1:18" x14ac:dyDescent="0.2">
      <c r="A24" s="101">
        <v>19</v>
      </c>
      <c r="B24" s="102" t="s">
        <v>185</v>
      </c>
      <c r="C24" s="242">
        <v>13626.539999999999</v>
      </c>
      <c r="D24" s="242">
        <v>12806.8</v>
      </c>
      <c r="E24" s="242">
        <v>13998.64</v>
      </c>
      <c r="F24" s="101">
        <f t="shared" si="1"/>
        <v>372.10000000000036</v>
      </c>
      <c r="G24" s="104">
        <f t="shared" si="7"/>
        <v>2.7307005299951448</v>
      </c>
      <c r="H24" s="242">
        <v>10575.95</v>
      </c>
      <c r="I24" s="242">
        <v>8804.08</v>
      </c>
      <c r="J24" s="242">
        <v>11190.29</v>
      </c>
      <c r="K24" s="101">
        <f t="shared" si="2"/>
        <v>614.34000000000015</v>
      </c>
      <c r="L24" s="104">
        <f t="shared" si="8"/>
        <v>5.8088398678132949</v>
      </c>
      <c r="M24" s="106">
        <f t="shared" si="3"/>
        <v>77.612878984687256</v>
      </c>
      <c r="N24" s="106">
        <f t="shared" si="4"/>
        <v>68.745354030671209</v>
      </c>
      <c r="O24" s="106">
        <f t="shared" si="5"/>
        <v>79.938408302520827</v>
      </c>
      <c r="P24" s="101">
        <v>40</v>
      </c>
      <c r="Q24" s="106">
        <f t="shared" si="6"/>
        <v>2.3255293178335705</v>
      </c>
      <c r="R24" s="257"/>
    </row>
    <row r="25" spans="1:18" x14ac:dyDescent="0.2">
      <c r="A25" s="101">
        <v>20</v>
      </c>
      <c r="B25" s="102" t="s">
        <v>186</v>
      </c>
      <c r="C25" s="242">
        <v>2690.84</v>
      </c>
      <c r="D25" s="242">
        <v>2443.6999999999998</v>
      </c>
      <c r="E25" s="242">
        <v>2638.57</v>
      </c>
      <c r="F25" s="101">
        <f t="shared" si="1"/>
        <v>-52.269999999999982</v>
      </c>
      <c r="G25" s="104">
        <f t="shared" si="7"/>
        <v>-1.9425160916293787</v>
      </c>
      <c r="H25" s="242">
        <v>979.45</v>
      </c>
      <c r="I25" s="242">
        <v>1748.09</v>
      </c>
      <c r="J25" s="242">
        <v>1008.3299999999999</v>
      </c>
      <c r="K25" s="101">
        <f t="shared" si="2"/>
        <v>28.879999999999882</v>
      </c>
      <c r="L25" s="104">
        <f t="shared" si="8"/>
        <v>2.9485935984480962</v>
      </c>
      <c r="M25" s="106">
        <f t="shared" si="3"/>
        <v>36.399414309286321</v>
      </c>
      <c r="N25" s="106">
        <f t="shared" si="4"/>
        <v>71.534558251831243</v>
      </c>
      <c r="O25" s="106">
        <f t="shared" si="5"/>
        <v>38.215017983225756</v>
      </c>
      <c r="P25" s="101">
        <v>40</v>
      </c>
      <c r="Q25" s="106">
        <f t="shared" si="6"/>
        <v>1.8156036739394352</v>
      </c>
      <c r="R25" s="257"/>
    </row>
    <row r="26" spans="1:18" x14ac:dyDescent="0.2">
      <c r="A26" s="101">
        <v>21</v>
      </c>
      <c r="B26" s="102" t="s">
        <v>187</v>
      </c>
      <c r="C26" s="242">
        <v>6451.78</v>
      </c>
      <c r="D26" s="242">
        <v>5775.45</v>
      </c>
      <c r="E26" s="242">
        <v>6343.46</v>
      </c>
      <c r="F26" s="101">
        <f t="shared" si="1"/>
        <v>-108.31999999999971</v>
      </c>
      <c r="G26" s="104">
        <f t="shared" si="7"/>
        <v>-1.6789165160622295</v>
      </c>
      <c r="H26" s="242">
        <v>5129.5999999999995</v>
      </c>
      <c r="I26" s="242">
        <v>4765.21</v>
      </c>
      <c r="J26" s="242">
        <v>5620.82</v>
      </c>
      <c r="K26" s="101">
        <f t="shared" si="2"/>
        <v>491.22000000000025</v>
      </c>
      <c r="L26" s="104">
        <f t="shared" si="8"/>
        <v>9.5761852776044964</v>
      </c>
      <c r="M26" s="106">
        <f t="shared" si="3"/>
        <v>79.506740775413903</v>
      </c>
      <c r="N26" s="106">
        <f t="shared" si="4"/>
        <v>82.50802967734117</v>
      </c>
      <c r="O26" s="106">
        <f t="shared" si="5"/>
        <v>88.608109769747102</v>
      </c>
      <c r="P26" s="101">
        <v>40</v>
      </c>
      <c r="Q26" s="106">
        <f t="shared" si="6"/>
        <v>9.1013689943331997</v>
      </c>
      <c r="R26" s="257"/>
    </row>
    <row r="27" spans="1:18" x14ac:dyDescent="0.2">
      <c r="A27" s="101">
        <v>22</v>
      </c>
      <c r="B27" s="102" t="s">
        <v>188</v>
      </c>
      <c r="C27" s="242">
        <v>4190.3100000000004</v>
      </c>
      <c r="D27" s="242">
        <v>3854.76</v>
      </c>
      <c r="E27" s="242">
        <v>4150.5</v>
      </c>
      <c r="F27" s="101">
        <f t="shared" si="1"/>
        <v>-39.8100000000004</v>
      </c>
      <c r="G27" s="104">
        <f t="shared" si="7"/>
        <v>-0.95004904171768667</v>
      </c>
      <c r="H27" s="242">
        <v>2054.9300000000003</v>
      </c>
      <c r="I27" s="242">
        <v>1271.48</v>
      </c>
      <c r="J27" s="242">
        <v>2071.1400000000003</v>
      </c>
      <c r="K27" s="101">
        <f t="shared" si="2"/>
        <v>16.210000000000036</v>
      </c>
      <c r="L27" s="104">
        <f t="shared" si="8"/>
        <v>0.78883465616833826</v>
      </c>
      <c r="M27" s="106">
        <f t="shared" si="3"/>
        <v>49.040047156415639</v>
      </c>
      <c r="N27" s="106">
        <f t="shared" si="4"/>
        <v>32.984673494588506</v>
      </c>
      <c r="O27" s="106">
        <f t="shared" si="5"/>
        <v>49.900975786049884</v>
      </c>
      <c r="P27" s="101">
        <v>40</v>
      </c>
      <c r="Q27" s="106">
        <f t="shared" si="6"/>
        <v>0.86092862963424466</v>
      </c>
      <c r="R27" s="257"/>
    </row>
    <row r="28" spans="1:18" x14ac:dyDescent="0.2">
      <c r="A28" s="101">
        <v>23</v>
      </c>
      <c r="B28" s="102" t="s">
        <v>189</v>
      </c>
      <c r="C28" s="242">
        <v>1312.39</v>
      </c>
      <c r="D28" s="242">
        <v>1196.27</v>
      </c>
      <c r="E28" s="242">
        <v>1296.6099999999999</v>
      </c>
      <c r="F28" s="101">
        <f t="shared" si="1"/>
        <v>-15.7800000000002</v>
      </c>
      <c r="G28" s="104">
        <f t="shared" si="7"/>
        <v>-1.202386485724533</v>
      </c>
      <c r="H28" s="242">
        <v>447.3</v>
      </c>
      <c r="I28" s="242">
        <v>460.36</v>
      </c>
      <c r="J28" s="242">
        <v>533.61</v>
      </c>
      <c r="K28" s="101">
        <f t="shared" si="2"/>
        <v>86.31</v>
      </c>
      <c r="L28" s="104">
        <f t="shared" si="8"/>
        <v>19.295774647887324</v>
      </c>
      <c r="M28" s="106">
        <f t="shared" si="3"/>
        <v>34.082856467970643</v>
      </c>
      <c r="N28" s="106">
        <f t="shared" si="4"/>
        <v>38.48295117323012</v>
      </c>
      <c r="O28" s="106">
        <f t="shared" si="5"/>
        <v>41.154240673756952</v>
      </c>
      <c r="P28" s="101">
        <v>40</v>
      </c>
      <c r="Q28" s="106">
        <f t="shared" si="6"/>
        <v>7.071384205786309</v>
      </c>
      <c r="R28" s="257"/>
    </row>
    <row r="29" spans="1:18" x14ac:dyDescent="0.2">
      <c r="A29" s="101">
        <v>24</v>
      </c>
      <c r="B29" s="102" t="s">
        <v>190</v>
      </c>
      <c r="C29" s="242">
        <v>3055.01</v>
      </c>
      <c r="D29" s="242">
        <v>2588.65</v>
      </c>
      <c r="E29" s="242">
        <v>2834.81</v>
      </c>
      <c r="F29" s="101">
        <f t="shared" si="1"/>
        <v>-220.20000000000027</v>
      </c>
      <c r="G29" s="104">
        <f t="shared" si="7"/>
        <v>-7.2078323802540822</v>
      </c>
      <c r="H29" s="242">
        <v>1849.34</v>
      </c>
      <c r="I29" s="242">
        <v>1726.73</v>
      </c>
      <c r="J29" s="242">
        <v>1988.0100000000002</v>
      </c>
      <c r="K29" s="101">
        <f t="shared" si="2"/>
        <v>138.6700000000003</v>
      </c>
      <c r="L29" s="104">
        <f t="shared" si="8"/>
        <v>7.4983507629749164</v>
      </c>
      <c r="M29" s="106">
        <f t="shared" si="3"/>
        <v>60.534662734328194</v>
      </c>
      <c r="N29" s="106">
        <f t="shared" si="4"/>
        <v>66.703880400981205</v>
      </c>
      <c r="O29" s="106">
        <f t="shared" si="5"/>
        <v>70.128509494463486</v>
      </c>
      <c r="P29" s="101">
        <v>40</v>
      </c>
      <c r="Q29" s="106">
        <f t="shared" si="6"/>
        <v>9.5938467601352926</v>
      </c>
      <c r="R29" s="257"/>
    </row>
    <row r="30" spans="1:18" x14ac:dyDescent="0.2">
      <c r="A30" s="101">
        <v>25</v>
      </c>
      <c r="B30" s="102" t="s">
        <v>191</v>
      </c>
      <c r="C30" s="242">
        <v>1117.25</v>
      </c>
      <c r="D30" s="242">
        <v>978</v>
      </c>
      <c r="E30" s="242">
        <v>1293.07</v>
      </c>
      <c r="F30" s="101">
        <f t="shared" si="1"/>
        <v>175.81999999999994</v>
      </c>
      <c r="G30" s="104">
        <f t="shared" si="7"/>
        <v>15.736853882300286</v>
      </c>
      <c r="H30" s="242">
        <v>520.76</v>
      </c>
      <c r="I30" s="242">
        <v>449.59</v>
      </c>
      <c r="J30" s="242">
        <v>546.41000000000008</v>
      </c>
      <c r="K30" s="101">
        <f t="shared" si="2"/>
        <v>25.650000000000091</v>
      </c>
      <c r="L30" s="104">
        <f t="shared" si="8"/>
        <v>4.9254935094861532</v>
      </c>
      <c r="M30" s="106">
        <f t="shared" si="3"/>
        <v>46.610874916088605</v>
      </c>
      <c r="N30" s="106">
        <f t="shared" si="4"/>
        <v>45.970347648261757</v>
      </c>
      <c r="O30" s="106">
        <f t="shared" si="5"/>
        <v>42.256799709219159</v>
      </c>
      <c r="P30" s="101">
        <v>40</v>
      </c>
      <c r="Q30" s="106">
        <f t="shared" si="6"/>
        <v>-4.3540752068694459</v>
      </c>
      <c r="R30" s="257"/>
    </row>
    <row r="31" spans="1:18" x14ac:dyDescent="0.2">
      <c r="A31" s="101">
        <v>26</v>
      </c>
      <c r="B31" s="102" t="s">
        <v>192</v>
      </c>
      <c r="C31" s="242">
        <v>12714.88</v>
      </c>
      <c r="D31" s="242">
        <v>11392.72</v>
      </c>
      <c r="E31" s="242">
        <v>12754.43</v>
      </c>
      <c r="F31" s="101">
        <f t="shared" si="1"/>
        <v>39.550000000001091</v>
      </c>
      <c r="G31" s="104">
        <f t="shared" si="7"/>
        <v>0.31105287662959535</v>
      </c>
      <c r="H31" s="242">
        <v>10964.29</v>
      </c>
      <c r="I31" s="242">
        <v>9743.4599999999991</v>
      </c>
      <c r="J31" s="242">
        <v>11415.78</v>
      </c>
      <c r="K31" s="101">
        <f t="shared" si="2"/>
        <v>451.48999999999978</v>
      </c>
      <c r="L31" s="104">
        <f t="shared" si="8"/>
        <v>4.1178224946622146</v>
      </c>
      <c r="M31" s="106">
        <f t="shared" si="3"/>
        <v>86.231958146675396</v>
      </c>
      <c r="N31" s="106">
        <f t="shared" si="4"/>
        <v>85.52356241529678</v>
      </c>
      <c r="O31" s="106">
        <f t="shared" si="5"/>
        <v>89.50443100946103</v>
      </c>
      <c r="P31" s="101">
        <v>40</v>
      </c>
      <c r="Q31" s="106">
        <f t="shared" si="6"/>
        <v>3.2724728627856337</v>
      </c>
      <c r="R31" s="257"/>
    </row>
    <row r="32" spans="1:18" x14ac:dyDescent="0.2">
      <c r="A32" s="101">
        <v>27</v>
      </c>
      <c r="B32" s="102" t="s">
        <v>193</v>
      </c>
      <c r="C32" s="242">
        <v>110204.44</v>
      </c>
      <c r="D32" s="242">
        <v>97137.23</v>
      </c>
      <c r="E32" s="242">
        <v>113747.61</v>
      </c>
      <c r="F32" s="101">
        <f t="shared" si="1"/>
        <v>3543.1699999999983</v>
      </c>
      <c r="G32" s="104">
        <f t="shared" si="7"/>
        <v>3.2150882487130263</v>
      </c>
      <c r="H32" s="242">
        <v>128287.35</v>
      </c>
      <c r="I32" s="242">
        <v>112561.53</v>
      </c>
      <c r="J32" s="242">
        <v>141821.39000000001</v>
      </c>
      <c r="K32" s="101">
        <f t="shared" si="2"/>
        <v>13534.040000000008</v>
      </c>
      <c r="L32" s="104">
        <f t="shared" si="8"/>
        <v>10.549785306189587</v>
      </c>
      <c r="M32" s="106">
        <f t="shared" si="3"/>
        <v>116.40851312342771</v>
      </c>
      <c r="N32" s="106">
        <f t="shared" si="4"/>
        <v>115.87887568957855</v>
      </c>
      <c r="O32" s="106">
        <f t="shared" si="5"/>
        <v>124.6807647211225</v>
      </c>
      <c r="P32" s="101">
        <v>40</v>
      </c>
      <c r="Q32" s="106">
        <f t="shared" si="6"/>
        <v>8.2722515976947903</v>
      </c>
      <c r="R32" s="257"/>
    </row>
    <row r="33" spans="1:18" x14ac:dyDescent="0.2">
      <c r="A33" s="101">
        <v>28</v>
      </c>
      <c r="B33" s="102" t="s">
        <v>194</v>
      </c>
      <c r="C33" s="242">
        <v>9809</v>
      </c>
      <c r="D33" s="242">
        <v>8691.43</v>
      </c>
      <c r="E33" s="242">
        <v>9260.0499999999993</v>
      </c>
      <c r="F33" s="101">
        <f t="shared" si="1"/>
        <v>-548.95000000000073</v>
      </c>
      <c r="G33" s="104">
        <f t="shared" si="7"/>
        <v>-5.596391069426045</v>
      </c>
      <c r="H33" s="242">
        <v>6181.63</v>
      </c>
      <c r="I33" s="242">
        <v>6020.88</v>
      </c>
      <c r="J33" s="242">
        <v>6582.34</v>
      </c>
      <c r="K33" s="101">
        <f t="shared" si="2"/>
        <v>400.71000000000004</v>
      </c>
      <c r="L33" s="104">
        <f t="shared" si="8"/>
        <v>6.482270857362864</v>
      </c>
      <c r="M33" s="106">
        <f t="shared" si="3"/>
        <v>63.019981649505553</v>
      </c>
      <c r="N33" s="106">
        <f t="shared" si="4"/>
        <v>69.273755872163719</v>
      </c>
      <c r="O33" s="106">
        <f t="shared" si="5"/>
        <v>71.083201494592373</v>
      </c>
      <c r="P33" s="101">
        <v>40</v>
      </c>
      <c r="Q33" s="106">
        <f t="shared" si="6"/>
        <v>8.0632198450868202</v>
      </c>
      <c r="R33" s="257"/>
    </row>
    <row r="34" spans="1:18" x14ac:dyDescent="0.2">
      <c r="A34" s="101">
        <v>29</v>
      </c>
      <c r="B34" s="102" t="s">
        <v>195</v>
      </c>
      <c r="C34" s="242">
        <v>3634.87</v>
      </c>
      <c r="D34" s="242">
        <v>3280.34</v>
      </c>
      <c r="E34" s="242">
        <v>3505.31</v>
      </c>
      <c r="F34" s="101">
        <f t="shared" si="1"/>
        <v>-129.55999999999995</v>
      </c>
      <c r="G34" s="104">
        <f t="shared" si="7"/>
        <v>-3.5643640625386865</v>
      </c>
      <c r="H34" s="242">
        <v>1820.07</v>
      </c>
      <c r="I34" s="242">
        <v>1700.66</v>
      </c>
      <c r="J34" s="242">
        <v>1951.0900000000001</v>
      </c>
      <c r="K34" s="101">
        <f t="shared" si="2"/>
        <v>131.02000000000021</v>
      </c>
      <c r="L34" s="104">
        <f t="shared" si="8"/>
        <v>7.1986242287384661</v>
      </c>
      <c r="M34" s="106">
        <f t="shared" si="3"/>
        <v>50.072492276202453</v>
      </c>
      <c r="N34" s="106">
        <f t="shared" si="4"/>
        <v>51.844016169055649</v>
      </c>
      <c r="O34" s="106">
        <f t="shared" si="5"/>
        <v>55.660982908786963</v>
      </c>
      <c r="P34" s="101">
        <v>40</v>
      </c>
      <c r="Q34" s="106">
        <f t="shared" si="6"/>
        <v>5.5884906325845094</v>
      </c>
      <c r="R34" s="257"/>
    </row>
    <row r="35" spans="1:18" x14ac:dyDescent="0.2">
      <c r="A35" s="101">
        <v>30</v>
      </c>
      <c r="B35" s="102" t="s">
        <v>196</v>
      </c>
      <c r="C35" s="242">
        <v>2878.9300000000003</v>
      </c>
      <c r="D35" s="242">
        <v>2469.11</v>
      </c>
      <c r="E35" s="242">
        <v>2742.07</v>
      </c>
      <c r="F35" s="101">
        <f t="shared" si="1"/>
        <v>-136.86000000000013</v>
      </c>
      <c r="G35" s="104">
        <f t="shared" si="7"/>
        <v>-4.7538495204815723</v>
      </c>
      <c r="H35" s="242">
        <v>1520.2900000000002</v>
      </c>
      <c r="I35" s="242">
        <v>1403.1</v>
      </c>
      <c r="J35" s="242">
        <v>1672.02</v>
      </c>
      <c r="K35" s="101">
        <f t="shared" si="2"/>
        <v>151.72999999999979</v>
      </c>
      <c r="L35" s="104">
        <f t="shared" si="8"/>
        <v>9.9803326996822825</v>
      </c>
      <c r="M35" s="106">
        <f t="shared" si="3"/>
        <v>52.807466662961588</v>
      </c>
      <c r="N35" s="106">
        <f t="shared" si="4"/>
        <v>56.826143833203048</v>
      </c>
      <c r="O35" s="106">
        <f t="shared" si="5"/>
        <v>60.97656150280627</v>
      </c>
      <c r="P35" s="101">
        <v>40</v>
      </c>
      <c r="Q35" s="106">
        <f t="shared" si="6"/>
        <v>8.1690948398446821</v>
      </c>
      <c r="R35" s="257"/>
    </row>
    <row r="36" spans="1:18" x14ac:dyDescent="0.2">
      <c r="A36" s="101">
        <v>31</v>
      </c>
      <c r="B36" s="102" t="s">
        <v>197</v>
      </c>
      <c r="C36" s="242">
        <v>1448.21</v>
      </c>
      <c r="D36" s="242">
        <v>1279.77</v>
      </c>
      <c r="E36" s="242">
        <v>1517.55</v>
      </c>
      <c r="F36" s="101">
        <f t="shared" si="1"/>
        <v>69.339999999999918</v>
      </c>
      <c r="G36" s="104">
        <f t="shared" si="7"/>
        <v>4.7879796438361781</v>
      </c>
      <c r="H36" s="242">
        <v>672.44999999999993</v>
      </c>
      <c r="I36" s="242">
        <v>601.68000000000006</v>
      </c>
      <c r="J36" s="242">
        <v>700.21999999999991</v>
      </c>
      <c r="K36" s="101">
        <f t="shared" si="2"/>
        <v>27.769999999999982</v>
      </c>
      <c r="L36" s="104">
        <f t="shared" si="8"/>
        <v>4.1296750687783454</v>
      </c>
      <c r="M36" s="106">
        <f t="shared" si="3"/>
        <v>46.433183032847438</v>
      </c>
      <c r="N36" s="106">
        <f t="shared" si="4"/>
        <v>47.01469795353853</v>
      </c>
      <c r="O36" s="106">
        <f t="shared" si="5"/>
        <v>46.141478040262264</v>
      </c>
      <c r="P36" s="101">
        <v>40</v>
      </c>
      <c r="Q36" s="106">
        <f t="shared" si="6"/>
        <v>-0.29170499258517424</v>
      </c>
      <c r="R36" s="257"/>
    </row>
    <row r="37" spans="1:18" x14ac:dyDescent="0.2">
      <c r="A37" s="101">
        <v>32</v>
      </c>
      <c r="B37" s="102" t="s">
        <v>198</v>
      </c>
      <c r="C37" s="242">
        <v>6049.15</v>
      </c>
      <c r="D37" s="242">
        <v>5384.52</v>
      </c>
      <c r="E37" s="242">
        <v>5926.05</v>
      </c>
      <c r="F37" s="101">
        <f t="shared" si="1"/>
        <v>-123.09999999999945</v>
      </c>
      <c r="G37" s="104">
        <f t="shared" si="7"/>
        <v>-2.0349966524222323</v>
      </c>
      <c r="H37" s="242">
        <v>2370.92</v>
      </c>
      <c r="I37" s="242">
        <v>2125.94</v>
      </c>
      <c r="J37" s="242">
        <v>2472.3100000000004</v>
      </c>
      <c r="K37" s="101">
        <f t="shared" si="2"/>
        <v>101.39000000000033</v>
      </c>
      <c r="L37" s="104">
        <f t="shared" si="8"/>
        <v>4.276399034973779</v>
      </c>
      <c r="M37" s="106">
        <f t="shared" si="3"/>
        <v>39.194266963127056</v>
      </c>
      <c r="N37" s="106">
        <f t="shared" si="4"/>
        <v>39.482442260405755</v>
      </c>
      <c r="O37" s="106">
        <f t="shared" si="5"/>
        <v>41.719357750947097</v>
      </c>
      <c r="P37" s="101">
        <v>40</v>
      </c>
      <c r="Q37" s="106">
        <f t="shared" si="6"/>
        <v>2.5250907878200408</v>
      </c>
      <c r="R37" s="257"/>
    </row>
    <row r="38" spans="1:18" x14ac:dyDescent="0.2">
      <c r="A38" s="101">
        <v>33</v>
      </c>
      <c r="B38" s="102" t="s">
        <v>199</v>
      </c>
      <c r="C38" s="242">
        <v>10249.98</v>
      </c>
      <c r="D38" s="242">
        <v>8673.11</v>
      </c>
      <c r="E38" s="242">
        <v>9199.49</v>
      </c>
      <c r="F38" s="101">
        <f t="shared" si="1"/>
        <v>-1050.4899999999998</v>
      </c>
      <c r="G38" s="104">
        <f t="shared" si="7"/>
        <v>-10.248702924298387</v>
      </c>
      <c r="H38" s="242">
        <v>5203.8999999999996</v>
      </c>
      <c r="I38" s="242">
        <v>4532.04</v>
      </c>
      <c r="J38" s="242">
        <v>5343.4500000000007</v>
      </c>
      <c r="K38" s="101">
        <f t="shared" si="2"/>
        <v>139.55000000000109</v>
      </c>
      <c r="L38" s="104">
        <f t="shared" si="8"/>
        <v>2.6816426141932226</v>
      </c>
      <c r="M38" s="106">
        <f t="shared" si="3"/>
        <v>50.769855160692998</v>
      </c>
      <c r="N38" s="106">
        <f t="shared" si="4"/>
        <v>52.253920450680312</v>
      </c>
      <c r="O38" s="106">
        <f t="shared" si="5"/>
        <v>58.084198145766784</v>
      </c>
      <c r="P38" s="101">
        <v>40</v>
      </c>
      <c r="Q38" s="106">
        <f t="shared" si="6"/>
        <v>7.314342985073786</v>
      </c>
      <c r="R38" s="257"/>
    </row>
    <row r="39" spans="1:18" s="100" customFormat="1" x14ac:dyDescent="0.2">
      <c r="A39" s="259" t="s">
        <v>65</v>
      </c>
      <c r="B39" s="260"/>
      <c r="C39" s="227">
        <v>344147.10000000003</v>
      </c>
      <c r="D39" s="227">
        <v>301566.52</v>
      </c>
      <c r="E39" s="243">
        <v>346094.34</v>
      </c>
      <c r="F39" s="103">
        <f t="shared" si="1"/>
        <v>1947.2399999999907</v>
      </c>
      <c r="G39" s="105">
        <f t="shared" si="7"/>
        <v>0.56581618732222083</v>
      </c>
      <c r="H39" s="243">
        <v>270615.45</v>
      </c>
      <c r="I39" s="243">
        <v>242512.01</v>
      </c>
      <c r="J39" s="243">
        <v>288960.86</v>
      </c>
      <c r="K39" s="103">
        <f t="shared" si="2"/>
        <v>18345.409999999974</v>
      </c>
      <c r="L39" s="105">
        <f t="shared" si="8"/>
        <v>6.7791436150448821</v>
      </c>
      <c r="M39" s="107">
        <f t="shared" si="3"/>
        <v>78.633656944951738</v>
      </c>
      <c r="N39" s="107">
        <f t="shared" si="4"/>
        <v>80.417418352673891</v>
      </c>
      <c r="O39" s="107">
        <f t="shared" si="5"/>
        <v>83.491934597948045</v>
      </c>
      <c r="P39" s="107">
        <v>40</v>
      </c>
      <c r="Q39" s="107">
        <f t="shared" si="6"/>
        <v>4.858277652996307</v>
      </c>
      <c r="R39" s="258"/>
    </row>
    <row r="40" spans="1:18" x14ac:dyDescent="0.2">
      <c r="G40" s="44" t="str">
        <f t="shared" si="7"/>
        <v/>
      </c>
      <c r="L40" s="44" t="str">
        <f t="shared" si="8"/>
        <v/>
      </c>
      <c r="R40" s="257"/>
    </row>
    <row r="41" spans="1:18" x14ac:dyDescent="0.2">
      <c r="G41" s="44" t="str">
        <f t="shared" si="7"/>
        <v/>
      </c>
      <c r="L41" s="44" t="str">
        <f t="shared" si="8"/>
        <v/>
      </c>
      <c r="R41" s="257"/>
    </row>
    <row r="42" spans="1:18" x14ac:dyDescent="0.2">
      <c r="G42" s="44" t="str">
        <f t="shared" si="7"/>
        <v/>
      </c>
      <c r="L42" s="44" t="str">
        <f t="shared" si="8"/>
        <v/>
      </c>
      <c r="R42" s="257"/>
    </row>
    <row r="43" spans="1:18" x14ac:dyDescent="0.2">
      <c r="G43" s="44" t="str">
        <f t="shared" si="7"/>
        <v/>
      </c>
      <c r="L43" s="44" t="str">
        <f t="shared" si="8"/>
        <v/>
      </c>
      <c r="R43" s="257"/>
    </row>
    <row r="44" spans="1:18" x14ac:dyDescent="0.2">
      <c r="G44" s="44" t="str">
        <f t="shared" si="7"/>
        <v/>
      </c>
      <c r="L44" s="44" t="str">
        <f t="shared" si="8"/>
        <v/>
      </c>
      <c r="R44" s="257"/>
    </row>
    <row r="45" spans="1:18" x14ac:dyDescent="0.2">
      <c r="G45" s="44" t="str">
        <f t="shared" si="7"/>
        <v/>
      </c>
      <c r="L45" s="44" t="str">
        <f t="shared" si="8"/>
        <v/>
      </c>
      <c r="R45" s="257"/>
    </row>
    <row r="46" spans="1:18" x14ac:dyDescent="0.2">
      <c r="G46" s="44" t="str">
        <f t="shared" si="7"/>
        <v/>
      </c>
      <c r="L46" s="44" t="str">
        <f t="shared" si="8"/>
        <v/>
      </c>
      <c r="R46" s="257"/>
    </row>
    <row r="47" spans="1:18" x14ac:dyDescent="0.2">
      <c r="G47" s="44" t="str">
        <f t="shared" si="7"/>
        <v/>
      </c>
      <c r="L47" s="44" t="str">
        <f t="shared" si="8"/>
        <v/>
      </c>
      <c r="R47" s="257"/>
    </row>
    <row r="48" spans="1:18" x14ac:dyDescent="0.2">
      <c r="G48" s="44" t="str">
        <f t="shared" si="7"/>
        <v/>
      </c>
      <c r="L48" s="44" t="str">
        <f t="shared" si="8"/>
        <v/>
      </c>
      <c r="R48" s="257"/>
    </row>
    <row r="49" spans="7:12" x14ac:dyDescent="0.2">
      <c r="G49" s="44" t="str">
        <f t="shared" si="7"/>
        <v/>
      </c>
      <c r="L49" s="44" t="str">
        <f t="shared" si="8"/>
        <v/>
      </c>
    </row>
    <row r="50" spans="7:12" x14ac:dyDescent="0.2">
      <c r="G50" s="44" t="str">
        <f t="shared" si="7"/>
        <v/>
      </c>
      <c r="L50" s="44" t="str">
        <f t="shared" si="8"/>
        <v/>
      </c>
    </row>
    <row r="51" spans="7:12" x14ac:dyDescent="0.2">
      <c r="G51" s="44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T54" sqref="T54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237" customWidth="1"/>
    <col min="4" max="4" width="12.7109375" style="237" bestFit="1" customWidth="1"/>
    <col min="5" max="5" width="10.5703125" style="237" customWidth="1"/>
    <col min="6" max="6" width="11" style="10" bestFit="1" customWidth="1"/>
    <col min="7" max="7" width="9.140625" style="44" customWidth="1"/>
    <col min="8" max="8" width="12" style="237" customWidth="1"/>
    <col min="9" max="9" width="11.85546875" style="237" customWidth="1"/>
    <col min="10" max="10" width="11.140625" style="237" bestFit="1" customWidth="1"/>
    <col min="11" max="11" width="9.5703125" style="23" customWidth="1"/>
    <col min="12" max="12" width="7.85546875" style="44" customWidth="1"/>
    <col min="13" max="13" width="11.85546875" style="22" customWidth="1"/>
    <col min="14" max="14" width="12" style="10" customWidth="1"/>
    <col min="15" max="15" width="11.7109375" style="22" customWidth="1"/>
    <col min="16" max="16" width="10.42578125" style="23" customWidth="1"/>
    <col min="17" max="17" width="15" style="10" customWidth="1"/>
    <col min="18" max="18" width="5.42578125" style="10" customWidth="1"/>
    <col min="19" max="20" width="9.140625" style="10" customWidth="1"/>
    <col min="21" max="16384" width="9.140625" style="10"/>
  </cols>
  <sheetData>
    <row r="1" spans="1:18" ht="17.25" customHeight="1" x14ac:dyDescent="0.25">
      <c r="A1" s="27" t="s">
        <v>200</v>
      </c>
      <c r="C1" s="291" t="s">
        <v>201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</row>
    <row r="2" spans="1:18" ht="18" x14ac:dyDescent="0.25">
      <c r="A2" s="7"/>
      <c r="C2" s="292" t="s">
        <v>68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O2" s="32"/>
      <c r="P2" s="294" t="s">
        <v>107</v>
      </c>
      <c r="Q2" s="294"/>
    </row>
    <row r="3" spans="1:18" s="17" customFormat="1" ht="14.25" customHeight="1" x14ac:dyDescent="0.2">
      <c r="A3" s="264" t="s">
        <v>3</v>
      </c>
      <c r="B3" s="264" t="s">
        <v>4</v>
      </c>
      <c r="C3" s="272" t="s">
        <v>161</v>
      </c>
      <c r="D3" s="272"/>
      <c r="E3" s="272"/>
      <c r="F3" s="272"/>
      <c r="G3" s="272"/>
      <c r="H3" s="272" t="s">
        <v>162</v>
      </c>
      <c r="I3" s="272"/>
      <c r="J3" s="272"/>
      <c r="K3" s="272"/>
      <c r="L3" s="272"/>
      <c r="M3" s="272" t="s">
        <v>163</v>
      </c>
      <c r="N3" s="272"/>
      <c r="O3" s="272"/>
      <c r="P3" s="272"/>
      <c r="Q3" s="272"/>
      <c r="R3" s="254" t="s">
        <v>202</v>
      </c>
    </row>
    <row r="4" spans="1:18" s="17" customFormat="1" ht="40.5" customHeight="1" x14ac:dyDescent="0.2">
      <c r="A4" s="264"/>
      <c r="B4" s="264"/>
      <c r="C4" s="241" t="s">
        <v>8</v>
      </c>
      <c r="D4" s="234" t="s">
        <v>9</v>
      </c>
      <c r="E4" s="234" t="s">
        <v>10</v>
      </c>
      <c r="F4" s="264" t="str">
        <f>"GROWTH DURING THE YEAR " &amp;AsOn!D1</f>
        <v>GROWTH DURING THE YEAR 2026-27</v>
      </c>
      <c r="G4" s="264"/>
      <c r="H4" s="234" t="str">
        <f>C4</f>
        <v>As on  31ST MAR 26</v>
      </c>
      <c r="I4" s="234" t="str">
        <f>D4</f>
        <v>As on 30TH JUNE 25</v>
      </c>
      <c r="J4" s="234" t="str">
        <f>E4</f>
        <v>As on 30TH JUNE 26</v>
      </c>
      <c r="K4" s="264" t="str">
        <f>F4</f>
        <v>GROWTH DURING THE YEAR 2026-27</v>
      </c>
      <c r="L4" s="264"/>
      <c r="M4" s="31" t="str">
        <f>H4</f>
        <v>As on  31ST MAR 26</v>
      </c>
      <c r="N4" s="31" t="str">
        <f>I4</f>
        <v>As on 30TH JUNE 25</v>
      </c>
      <c r="O4" s="31" t="str">
        <f>J4</f>
        <v>As on 30TH JUNE 26</v>
      </c>
      <c r="P4" s="264" t="str">
        <f>K4</f>
        <v>GROWTH DURING THE YEAR 2026-27</v>
      </c>
      <c r="Q4" s="264"/>
      <c r="R4" s="254"/>
    </row>
    <row r="5" spans="1:18" s="17" customFormat="1" ht="18" customHeight="1" x14ac:dyDescent="0.2">
      <c r="A5" s="33"/>
      <c r="B5" s="33"/>
      <c r="C5" s="224" t="str">
        <f>RIGHT(C4,7)</f>
        <v xml:space="preserve"> MAR 26</v>
      </c>
      <c r="D5" s="224" t="str">
        <f t="shared" ref="D5:E5" si="0">RIGHT(D4,7)</f>
        <v>JUNE 25</v>
      </c>
      <c r="E5" s="224" t="str">
        <f t="shared" si="0"/>
        <v>JUNE 26</v>
      </c>
      <c r="F5" s="9" t="s">
        <v>11</v>
      </c>
      <c r="G5" s="43" t="s">
        <v>12</v>
      </c>
      <c r="H5" s="224" t="str">
        <f>RIGHT(H4,7)</f>
        <v xml:space="preserve"> MAR 26</v>
      </c>
      <c r="I5" s="224" t="str">
        <f>RIGHT(I4,7)</f>
        <v>JUNE 25</v>
      </c>
      <c r="J5" s="224" t="str">
        <f>RIGHT(J4,7)</f>
        <v>JUNE 26</v>
      </c>
      <c r="K5" s="9" t="s">
        <v>11</v>
      </c>
      <c r="L5" s="43" t="s">
        <v>12</v>
      </c>
      <c r="M5" s="35" t="str">
        <f>RIGHT(M4,7)</f>
        <v xml:space="preserve"> MAR 26</v>
      </c>
      <c r="N5" s="35" t="str">
        <f>RIGHT(N4,7)</f>
        <v>JUNE 25</v>
      </c>
      <c r="O5" s="35" t="str">
        <f>RIGHT(O4,7)</f>
        <v>JUNE 26</v>
      </c>
      <c r="P5" s="26"/>
      <c r="Q5" s="29" t="s">
        <v>166</v>
      </c>
      <c r="R5" s="254"/>
    </row>
    <row r="6" spans="1:18" x14ac:dyDescent="0.2">
      <c r="A6" s="93">
        <v>1</v>
      </c>
      <c r="B6" s="94" t="s">
        <v>13</v>
      </c>
      <c r="C6" s="242">
        <v>23449.25</v>
      </c>
      <c r="D6" s="242">
        <v>19525.72</v>
      </c>
      <c r="E6" s="242">
        <v>23278.66</v>
      </c>
      <c r="F6" s="93">
        <f t="shared" ref="F6:F37" si="1">(E6-C6)</f>
        <v>-170.59000000000015</v>
      </c>
      <c r="G6" s="96">
        <f>IF(C6=0,"",(E6-C6)/C6*100)</f>
        <v>-0.72748595370854141</v>
      </c>
      <c r="H6" s="242">
        <v>18445.949999999997</v>
      </c>
      <c r="I6" s="242">
        <v>17201.61</v>
      </c>
      <c r="J6" s="242">
        <v>19286.919999999998</v>
      </c>
      <c r="K6" s="93">
        <f t="shared" ref="K6:K37" si="2">(J6-H6)</f>
        <v>840.97000000000116</v>
      </c>
      <c r="L6" s="96">
        <f>IF(H6=0,"",(J6-H6)/H6*100)</f>
        <v>4.5591037599039419</v>
      </c>
      <c r="M6" s="98">
        <f t="shared" ref="M6:M37" si="3">(H6/C6)*100</f>
        <v>78.663283473885087</v>
      </c>
      <c r="N6" s="98">
        <f t="shared" ref="N6:N37" si="4">(I6/D6)*100</f>
        <v>88.097186685049252</v>
      </c>
      <c r="O6" s="98">
        <f t="shared" ref="O6:O37" si="5">(J6/E6)*100</f>
        <v>82.852363495149632</v>
      </c>
      <c r="P6" s="93">
        <v>60</v>
      </c>
      <c r="Q6" s="98">
        <f t="shared" ref="Q6:Q37" si="6">(O6-M6)</f>
        <v>4.1890800212645445</v>
      </c>
      <c r="R6" s="257"/>
    </row>
    <row r="7" spans="1:18" x14ac:dyDescent="0.2">
      <c r="A7" s="93">
        <v>2</v>
      </c>
      <c r="B7" s="94" t="s">
        <v>14</v>
      </c>
      <c r="C7" s="242">
        <v>6894.77</v>
      </c>
      <c r="D7" s="242">
        <v>6200.31</v>
      </c>
      <c r="E7" s="242">
        <v>6987.34</v>
      </c>
      <c r="F7" s="93">
        <f t="shared" si="1"/>
        <v>92.569999999999709</v>
      </c>
      <c r="G7" s="96">
        <f t="shared" ref="G7:G60" si="7">IF(C7=0,"",(E7-C7)/C7*100)</f>
        <v>1.342611863775002</v>
      </c>
      <c r="H7" s="242">
        <v>9415.119999999999</v>
      </c>
      <c r="I7" s="242">
        <v>7106.8099999999995</v>
      </c>
      <c r="J7" s="242">
        <v>9652.82</v>
      </c>
      <c r="K7" s="93">
        <f t="shared" si="2"/>
        <v>237.70000000000073</v>
      </c>
      <c r="L7" s="96">
        <f t="shared" ref="L7:L60" si="8">IF(H7=0,"",(J7-H7)/H7*100)</f>
        <v>2.5246624578337906</v>
      </c>
      <c r="M7" s="98">
        <f t="shared" si="3"/>
        <v>136.55451885994745</v>
      </c>
      <c r="N7" s="98">
        <f t="shared" si="4"/>
        <v>114.62023673009895</v>
      </c>
      <c r="O7" s="98">
        <f t="shared" si="5"/>
        <v>138.14727779097623</v>
      </c>
      <c r="P7" s="93">
        <v>60</v>
      </c>
      <c r="Q7" s="98">
        <f t="shared" si="6"/>
        <v>1.5927589310287829</v>
      </c>
      <c r="R7" s="257"/>
    </row>
    <row r="8" spans="1:18" x14ac:dyDescent="0.2">
      <c r="A8" s="93">
        <v>3</v>
      </c>
      <c r="B8" s="94" t="s">
        <v>15</v>
      </c>
      <c r="C8" s="242">
        <v>5236.24</v>
      </c>
      <c r="D8" s="242">
        <v>4000.13</v>
      </c>
      <c r="E8" s="242">
        <v>5402.7</v>
      </c>
      <c r="F8" s="93">
        <f t="shared" si="1"/>
        <v>166.46000000000004</v>
      </c>
      <c r="G8" s="96">
        <f t="shared" si="7"/>
        <v>3.1789986708019504</v>
      </c>
      <c r="H8" s="242">
        <v>2793.1000000000004</v>
      </c>
      <c r="I8" s="242">
        <v>2545.92</v>
      </c>
      <c r="J8" s="242">
        <v>3042.99</v>
      </c>
      <c r="K8" s="93">
        <f t="shared" si="2"/>
        <v>249.88999999999942</v>
      </c>
      <c r="L8" s="96">
        <f t="shared" si="8"/>
        <v>8.9466900576420247</v>
      </c>
      <c r="M8" s="98">
        <f t="shared" si="3"/>
        <v>53.341710845950544</v>
      </c>
      <c r="N8" s="98">
        <f t="shared" si="4"/>
        <v>63.645931507226017</v>
      </c>
      <c r="O8" s="98">
        <f t="shared" si="5"/>
        <v>56.323504914209558</v>
      </c>
      <c r="P8" s="93">
        <v>60</v>
      </c>
      <c r="Q8" s="98">
        <f t="shared" si="6"/>
        <v>2.9817940682590134</v>
      </c>
      <c r="R8" s="257"/>
    </row>
    <row r="9" spans="1:18" x14ac:dyDescent="0.2">
      <c r="A9" s="93">
        <v>4</v>
      </c>
      <c r="B9" s="94" t="s">
        <v>16</v>
      </c>
      <c r="C9" s="242">
        <v>6425.8099999999995</v>
      </c>
      <c r="D9" s="242">
        <v>5756.21</v>
      </c>
      <c r="E9" s="242">
        <v>7066.44</v>
      </c>
      <c r="F9" s="93">
        <f t="shared" si="1"/>
        <v>640.63000000000011</v>
      </c>
      <c r="G9" s="96">
        <f t="shared" si="7"/>
        <v>9.9696380689749642</v>
      </c>
      <c r="H9" s="242">
        <v>5623.58</v>
      </c>
      <c r="I9" s="242">
        <v>4818.4400000000005</v>
      </c>
      <c r="J9" s="242">
        <v>6072.11</v>
      </c>
      <c r="K9" s="93">
        <f t="shared" si="2"/>
        <v>448.52999999999975</v>
      </c>
      <c r="L9" s="96">
        <f t="shared" si="8"/>
        <v>7.9758801332958678</v>
      </c>
      <c r="M9" s="98">
        <f t="shared" si="3"/>
        <v>87.515503882000871</v>
      </c>
      <c r="N9" s="98">
        <f t="shared" si="4"/>
        <v>83.708551286349888</v>
      </c>
      <c r="O9" s="98">
        <f t="shared" si="5"/>
        <v>85.928841113771568</v>
      </c>
      <c r="P9" s="93">
        <v>60</v>
      </c>
      <c r="Q9" s="98">
        <f t="shared" si="6"/>
        <v>-1.5866627682293029</v>
      </c>
      <c r="R9" s="257"/>
    </row>
    <row r="10" spans="1:18" x14ac:dyDescent="0.2">
      <c r="A10" s="93">
        <v>5</v>
      </c>
      <c r="B10" s="94" t="s">
        <v>17</v>
      </c>
      <c r="C10" s="242">
        <v>13052.310000000001</v>
      </c>
      <c r="D10" s="242">
        <v>12502.66</v>
      </c>
      <c r="E10" s="242">
        <v>13210.45</v>
      </c>
      <c r="F10" s="93">
        <f t="shared" si="1"/>
        <v>158.13999999999942</v>
      </c>
      <c r="G10" s="96">
        <f t="shared" si="7"/>
        <v>1.2115863015818609</v>
      </c>
      <c r="H10" s="242">
        <v>5734.79</v>
      </c>
      <c r="I10" s="242">
        <v>5240.59</v>
      </c>
      <c r="J10" s="242">
        <v>5834.75</v>
      </c>
      <c r="K10" s="93">
        <f t="shared" si="2"/>
        <v>99.960000000000036</v>
      </c>
      <c r="L10" s="96">
        <f t="shared" si="8"/>
        <v>1.7430455169238985</v>
      </c>
      <c r="M10" s="98">
        <f t="shared" si="3"/>
        <v>43.93697360850301</v>
      </c>
      <c r="N10" s="98">
        <f t="shared" si="4"/>
        <v>41.915800317692401</v>
      </c>
      <c r="O10" s="98">
        <f t="shared" si="5"/>
        <v>44.167685430852089</v>
      </c>
      <c r="P10" s="93">
        <v>60</v>
      </c>
      <c r="Q10" s="98">
        <f t="shared" si="6"/>
        <v>0.23071182234907894</v>
      </c>
      <c r="R10" s="257"/>
    </row>
    <row r="11" spans="1:18" x14ac:dyDescent="0.2">
      <c r="A11" s="93">
        <v>6</v>
      </c>
      <c r="B11" s="94" t="s">
        <v>18</v>
      </c>
      <c r="C11" s="242">
        <v>6318.24</v>
      </c>
      <c r="D11" s="242">
        <v>5881.81</v>
      </c>
      <c r="E11" s="242">
        <v>6762.91</v>
      </c>
      <c r="F11" s="93">
        <f t="shared" si="1"/>
        <v>444.67000000000007</v>
      </c>
      <c r="G11" s="96">
        <f t="shared" si="7"/>
        <v>7.0378776368102525</v>
      </c>
      <c r="H11" s="242">
        <v>6044.67</v>
      </c>
      <c r="I11" s="242">
        <v>6101.96</v>
      </c>
      <c r="J11" s="242">
        <v>6355.6399999999994</v>
      </c>
      <c r="K11" s="93">
        <f t="shared" si="2"/>
        <v>310.96999999999935</v>
      </c>
      <c r="L11" s="96">
        <f t="shared" si="8"/>
        <v>5.1445322904310631</v>
      </c>
      <c r="M11" s="98">
        <f t="shared" si="3"/>
        <v>95.670154979867817</v>
      </c>
      <c r="N11" s="98">
        <f t="shared" si="4"/>
        <v>103.74289546925179</v>
      </c>
      <c r="O11" s="98">
        <f t="shared" si="5"/>
        <v>93.977888216758757</v>
      </c>
      <c r="P11" s="93">
        <v>60</v>
      </c>
      <c r="Q11" s="98">
        <f t="shared" si="6"/>
        <v>-1.6922667631090604</v>
      </c>
      <c r="R11" s="257"/>
    </row>
    <row r="12" spans="1:18" x14ac:dyDescent="0.2">
      <c r="A12" s="93">
        <v>7</v>
      </c>
      <c r="B12" s="94" t="s">
        <v>19</v>
      </c>
      <c r="C12" s="242">
        <v>2272.17</v>
      </c>
      <c r="D12" s="242">
        <v>1758.14</v>
      </c>
      <c r="E12" s="242">
        <v>4126.09</v>
      </c>
      <c r="F12" s="93">
        <f t="shared" si="1"/>
        <v>1853.92</v>
      </c>
      <c r="G12" s="96">
        <f t="shared" si="7"/>
        <v>81.592486477684332</v>
      </c>
      <c r="H12" s="242">
        <v>2033.8600000000001</v>
      </c>
      <c r="I12" s="242">
        <v>1081.5</v>
      </c>
      <c r="J12" s="242">
        <v>6180.7</v>
      </c>
      <c r="K12" s="93">
        <f t="shared" si="2"/>
        <v>4146.84</v>
      </c>
      <c r="L12" s="96">
        <f t="shared" si="8"/>
        <v>203.89013993096867</v>
      </c>
      <c r="M12" s="98">
        <f t="shared" si="3"/>
        <v>89.511788290488823</v>
      </c>
      <c r="N12" s="98">
        <f t="shared" si="4"/>
        <v>61.513872615377608</v>
      </c>
      <c r="O12" s="98">
        <f t="shared" si="5"/>
        <v>149.79556917081302</v>
      </c>
      <c r="P12" s="93">
        <v>60</v>
      </c>
      <c r="Q12" s="98">
        <f t="shared" si="6"/>
        <v>60.283780880324201</v>
      </c>
      <c r="R12" s="257"/>
    </row>
    <row r="13" spans="1:18" x14ac:dyDescent="0.2">
      <c r="A13" s="93">
        <v>8</v>
      </c>
      <c r="B13" s="94" t="s">
        <v>20</v>
      </c>
      <c r="C13" s="242">
        <v>904.16</v>
      </c>
      <c r="D13" s="242">
        <v>807.52</v>
      </c>
      <c r="E13" s="242">
        <v>898.38</v>
      </c>
      <c r="F13" s="93">
        <f t="shared" si="1"/>
        <v>-5.7799999999999727</v>
      </c>
      <c r="G13" s="96">
        <f t="shared" si="7"/>
        <v>-0.63926738630330615</v>
      </c>
      <c r="H13" s="242">
        <v>749.78</v>
      </c>
      <c r="I13" s="242">
        <v>386.47</v>
      </c>
      <c r="J13" s="242">
        <v>802.68000000000006</v>
      </c>
      <c r="K13" s="93">
        <f t="shared" si="2"/>
        <v>52.900000000000091</v>
      </c>
      <c r="L13" s="96">
        <f t="shared" si="8"/>
        <v>7.0554029181893476</v>
      </c>
      <c r="M13" s="98">
        <f t="shared" si="3"/>
        <v>82.925588391435141</v>
      </c>
      <c r="N13" s="98">
        <f t="shared" si="4"/>
        <v>47.858876560332874</v>
      </c>
      <c r="O13" s="98">
        <f t="shared" si="5"/>
        <v>89.34749215254125</v>
      </c>
      <c r="P13" s="93">
        <v>60</v>
      </c>
      <c r="Q13" s="98">
        <f t="shared" si="6"/>
        <v>6.4219037611061083</v>
      </c>
      <c r="R13" s="257"/>
    </row>
    <row r="14" spans="1:18" x14ac:dyDescent="0.2">
      <c r="A14" s="93">
        <v>9</v>
      </c>
      <c r="B14" s="94" t="s">
        <v>21</v>
      </c>
      <c r="C14" s="242">
        <v>23637.48</v>
      </c>
      <c r="D14" s="242">
        <v>19062.5</v>
      </c>
      <c r="E14" s="242">
        <v>22641.57</v>
      </c>
      <c r="F14" s="93">
        <f t="shared" si="1"/>
        <v>-995.90999999999985</v>
      </c>
      <c r="G14" s="96">
        <f t="shared" si="7"/>
        <v>-4.2132663888028663</v>
      </c>
      <c r="H14" s="242">
        <v>24674.29</v>
      </c>
      <c r="I14" s="242">
        <v>20898.829999999998</v>
      </c>
      <c r="J14" s="242">
        <v>25068.95</v>
      </c>
      <c r="K14" s="93">
        <f t="shared" si="2"/>
        <v>394.65999999999985</v>
      </c>
      <c r="L14" s="96">
        <f t="shared" si="8"/>
        <v>1.5994786476125549</v>
      </c>
      <c r="M14" s="98">
        <f t="shared" si="3"/>
        <v>104.38629667798767</v>
      </c>
      <c r="N14" s="98">
        <f t="shared" si="4"/>
        <v>109.63320655737705</v>
      </c>
      <c r="O14" s="98">
        <f t="shared" si="5"/>
        <v>110.72089965492675</v>
      </c>
      <c r="P14" s="93">
        <v>60</v>
      </c>
      <c r="Q14" s="98">
        <f t="shared" si="6"/>
        <v>6.334602976939081</v>
      </c>
      <c r="R14" s="257"/>
    </row>
    <row r="15" spans="1:18" x14ac:dyDescent="0.2">
      <c r="A15" s="93">
        <v>10</v>
      </c>
      <c r="B15" s="94" t="s">
        <v>22</v>
      </c>
      <c r="C15" s="242">
        <v>94448.31</v>
      </c>
      <c r="D15" s="242">
        <v>86997.45</v>
      </c>
      <c r="E15" s="242">
        <v>96208.61</v>
      </c>
      <c r="F15" s="93">
        <f t="shared" si="1"/>
        <v>1760.3000000000029</v>
      </c>
      <c r="G15" s="96">
        <f t="shared" si="7"/>
        <v>1.8637707757820154</v>
      </c>
      <c r="H15" s="242">
        <v>65648.08</v>
      </c>
      <c r="I15" s="242">
        <v>59155.119999999995</v>
      </c>
      <c r="J15" s="242">
        <v>68805.290000000008</v>
      </c>
      <c r="K15" s="93">
        <f t="shared" si="2"/>
        <v>3157.2100000000064</v>
      </c>
      <c r="L15" s="96">
        <f t="shared" si="8"/>
        <v>4.8092952604249906</v>
      </c>
      <c r="M15" s="98">
        <f t="shared" si="3"/>
        <v>69.506886888711932</v>
      </c>
      <c r="N15" s="98">
        <f t="shared" si="4"/>
        <v>67.996383802053955</v>
      </c>
      <c r="O15" s="98">
        <f t="shared" si="5"/>
        <v>71.516769652944788</v>
      </c>
      <c r="P15" s="93">
        <v>60</v>
      </c>
      <c r="Q15" s="98">
        <f t="shared" si="6"/>
        <v>2.0098827642328558</v>
      </c>
      <c r="R15" s="257"/>
    </row>
    <row r="16" spans="1:18" x14ac:dyDescent="0.2">
      <c r="A16" s="93">
        <v>11</v>
      </c>
      <c r="B16" s="94" t="s">
        <v>23</v>
      </c>
      <c r="C16" s="242">
        <v>5736.88</v>
      </c>
      <c r="D16" s="242">
        <v>4809.62</v>
      </c>
      <c r="E16" s="242">
        <v>6322.23</v>
      </c>
      <c r="F16" s="93">
        <f t="shared" si="1"/>
        <v>585.34999999999945</v>
      </c>
      <c r="G16" s="96">
        <f t="shared" si="7"/>
        <v>10.203281226032258</v>
      </c>
      <c r="H16" s="242">
        <v>6534.01</v>
      </c>
      <c r="I16" s="242">
        <v>5494.8899999999994</v>
      </c>
      <c r="J16" s="242">
        <v>6765.56</v>
      </c>
      <c r="K16" s="93">
        <f t="shared" si="2"/>
        <v>231.55000000000018</v>
      </c>
      <c r="L16" s="96">
        <f t="shared" si="8"/>
        <v>3.5437656201934216</v>
      </c>
      <c r="M16" s="98">
        <f t="shared" si="3"/>
        <v>113.89483482310942</v>
      </c>
      <c r="N16" s="98">
        <f t="shared" si="4"/>
        <v>114.24790316074866</v>
      </c>
      <c r="O16" s="98">
        <f t="shared" si="5"/>
        <v>107.01224093397425</v>
      </c>
      <c r="P16" s="93">
        <v>60</v>
      </c>
      <c r="Q16" s="98">
        <f t="shared" si="6"/>
        <v>-6.8825938891351655</v>
      </c>
      <c r="R16" s="257"/>
    </row>
    <row r="17" spans="1:18" x14ac:dyDescent="0.2">
      <c r="A17" s="93">
        <v>12</v>
      </c>
      <c r="B17" s="94" t="s">
        <v>24</v>
      </c>
      <c r="C17" s="242">
        <v>15882.59</v>
      </c>
      <c r="D17" s="242">
        <v>12759.02</v>
      </c>
      <c r="E17" s="242">
        <v>16088.13</v>
      </c>
      <c r="F17" s="93">
        <f t="shared" si="1"/>
        <v>205.53999999999905</v>
      </c>
      <c r="G17" s="96">
        <f t="shared" si="7"/>
        <v>1.2941214247802095</v>
      </c>
      <c r="H17" s="242">
        <v>9379.64</v>
      </c>
      <c r="I17" s="242">
        <v>7915.98</v>
      </c>
      <c r="J17" s="242">
        <v>9816.8100000000013</v>
      </c>
      <c r="K17" s="93">
        <f t="shared" si="2"/>
        <v>437.17000000000189</v>
      </c>
      <c r="L17" s="96">
        <f t="shared" si="8"/>
        <v>4.6608398616578244</v>
      </c>
      <c r="M17" s="98">
        <f t="shared" si="3"/>
        <v>59.05611112545246</v>
      </c>
      <c r="N17" s="98">
        <f t="shared" si="4"/>
        <v>62.04222581358129</v>
      </c>
      <c r="O17" s="98">
        <f t="shared" si="5"/>
        <v>61.018962427578607</v>
      </c>
      <c r="P17" s="93">
        <v>60</v>
      </c>
      <c r="Q17" s="98">
        <f t="shared" si="6"/>
        <v>1.9628513021261469</v>
      </c>
      <c r="R17" s="257"/>
    </row>
    <row r="18" spans="1:18" s="92" customFormat="1" x14ac:dyDescent="0.2">
      <c r="A18" s="259" t="s">
        <v>25</v>
      </c>
      <c r="B18" s="260"/>
      <c r="C18" s="243">
        <v>204258.21</v>
      </c>
      <c r="D18" s="243">
        <v>180061.09</v>
      </c>
      <c r="E18" s="243">
        <f>SUM(E6:E17)</f>
        <v>208993.51000000004</v>
      </c>
      <c r="F18" s="95">
        <f t="shared" si="1"/>
        <v>4735.3000000000466</v>
      </c>
      <c r="G18" s="97">
        <f t="shared" si="7"/>
        <v>2.3182911472689622</v>
      </c>
      <c r="H18" s="243">
        <v>157076.87</v>
      </c>
      <c r="I18" s="243">
        <v>137948.12</v>
      </c>
      <c r="J18" s="243">
        <v>167685.26</v>
      </c>
      <c r="K18" s="95">
        <f t="shared" si="2"/>
        <v>10608.390000000014</v>
      </c>
      <c r="L18" s="97">
        <f t="shared" si="8"/>
        <v>6.7536296082294074</v>
      </c>
      <c r="M18" s="99">
        <f t="shared" si="3"/>
        <v>76.901129212872277</v>
      </c>
      <c r="N18" s="99">
        <f t="shared" si="4"/>
        <v>76.61184323609281</v>
      </c>
      <c r="O18" s="99">
        <f t="shared" si="5"/>
        <v>80.234673315932142</v>
      </c>
      <c r="P18" s="99">
        <v>60</v>
      </c>
      <c r="Q18" s="99">
        <f t="shared" si="6"/>
        <v>3.3335441030598645</v>
      </c>
      <c r="R18" s="258"/>
    </row>
    <row r="19" spans="1:18" x14ac:dyDescent="0.2">
      <c r="A19" s="93">
        <v>13</v>
      </c>
      <c r="B19" s="94" t="s">
        <v>26</v>
      </c>
      <c r="C19" s="242">
        <v>17669.23</v>
      </c>
      <c r="D19" s="242">
        <v>14408.01</v>
      </c>
      <c r="E19" s="242">
        <v>16393.97</v>
      </c>
      <c r="F19" s="93">
        <f t="shared" si="1"/>
        <v>-1275.2599999999984</v>
      </c>
      <c r="G19" s="96">
        <f t="shared" si="7"/>
        <v>-7.2174056254856511</v>
      </c>
      <c r="H19" s="242">
        <v>13617.630000000001</v>
      </c>
      <c r="I19" s="242">
        <v>11761.29</v>
      </c>
      <c r="J19" s="242">
        <v>14016.189999999999</v>
      </c>
      <c r="K19" s="93">
        <f t="shared" si="2"/>
        <v>398.55999999999767</v>
      </c>
      <c r="L19" s="96">
        <f t="shared" si="8"/>
        <v>2.9267941631546579</v>
      </c>
      <c r="M19" s="98">
        <f t="shared" si="3"/>
        <v>77.069742144960486</v>
      </c>
      <c r="N19" s="98">
        <f t="shared" si="4"/>
        <v>81.630218191131192</v>
      </c>
      <c r="O19" s="98">
        <f t="shared" si="5"/>
        <v>85.496008593403545</v>
      </c>
      <c r="P19" s="93">
        <v>60</v>
      </c>
      <c r="Q19" s="98">
        <f t="shared" si="6"/>
        <v>8.4262664484430587</v>
      </c>
      <c r="R19" s="257"/>
    </row>
    <row r="20" spans="1:18" x14ac:dyDescent="0.2">
      <c r="A20" s="93">
        <v>14</v>
      </c>
      <c r="B20" s="94" t="s">
        <v>27</v>
      </c>
      <c r="C20" s="242">
        <v>2024.7199999999998</v>
      </c>
      <c r="D20" s="242">
        <v>2776.13</v>
      </c>
      <c r="E20" s="242">
        <v>1999.36</v>
      </c>
      <c r="F20" s="93">
        <f t="shared" si="1"/>
        <v>-25.3599999999999</v>
      </c>
      <c r="G20" s="96">
        <f t="shared" si="7"/>
        <v>-1.2525188668062697</v>
      </c>
      <c r="H20" s="242">
        <v>2503.23</v>
      </c>
      <c r="I20" s="242">
        <v>2132.9899999999998</v>
      </c>
      <c r="J20" s="242">
        <v>2377.4699999999998</v>
      </c>
      <c r="K20" s="93">
        <f t="shared" si="2"/>
        <v>-125.76000000000022</v>
      </c>
      <c r="L20" s="96">
        <f t="shared" si="8"/>
        <v>-5.0239091094306243</v>
      </c>
      <c r="M20" s="98">
        <f t="shared" si="3"/>
        <v>123.63339128373308</v>
      </c>
      <c r="N20" s="98">
        <f t="shared" si="4"/>
        <v>76.833217464599983</v>
      </c>
      <c r="O20" s="98">
        <f t="shared" si="5"/>
        <v>118.91155169654289</v>
      </c>
      <c r="P20" s="93">
        <v>60</v>
      </c>
      <c r="Q20" s="98">
        <f t="shared" si="6"/>
        <v>-4.721839587190189</v>
      </c>
      <c r="R20" s="257"/>
    </row>
    <row r="21" spans="1:18" x14ac:dyDescent="0.2">
      <c r="A21" s="93">
        <v>15</v>
      </c>
      <c r="B21" s="94" t="s">
        <v>28</v>
      </c>
      <c r="C21" s="242">
        <v>62.59</v>
      </c>
      <c r="D21" s="242">
        <v>70.650000000000006</v>
      </c>
      <c r="E21" s="242">
        <v>57.64</v>
      </c>
      <c r="F21" s="93">
        <f t="shared" si="1"/>
        <v>-4.9500000000000028</v>
      </c>
      <c r="G21" s="96">
        <f t="shared" si="7"/>
        <v>-7.9086115992970161</v>
      </c>
      <c r="H21" s="242">
        <v>250.68</v>
      </c>
      <c r="I21" s="242">
        <v>188.61</v>
      </c>
      <c r="J21" s="242">
        <v>249.03000000000003</v>
      </c>
      <c r="K21" s="93">
        <f t="shared" si="2"/>
        <v>-1.6499999999999773</v>
      </c>
      <c r="L21" s="96">
        <f t="shared" si="8"/>
        <v>-0.65820966969841121</v>
      </c>
      <c r="M21" s="98">
        <f t="shared" si="3"/>
        <v>400.51126378015658</v>
      </c>
      <c r="N21" s="98">
        <f t="shared" si="4"/>
        <v>266.96390658174096</v>
      </c>
      <c r="O21" s="98">
        <f t="shared" si="5"/>
        <v>432.04371963913957</v>
      </c>
      <c r="P21" s="93">
        <v>60</v>
      </c>
      <c r="Q21" s="98">
        <f t="shared" si="6"/>
        <v>31.532455858982985</v>
      </c>
      <c r="R21" s="257"/>
    </row>
    <row r="22" spans="1:18" x14ac:dyDescent="0.2">
      <c r="A22" s="93">
        <v>16</v>
      </c>
      <c r="B22" s="94" t="s">
        <v>29</v>
      </c>
      <c r="C22" s="242">
        <v>714.11</v>
      </c>
      <c r="D22" s="242">
        <v>610.15</v>
      </c>
      <c r="E22" s="242">
        <v>700.45</v>
      </c>
      <c r="F22" s="93">
        <f t="shared" si="1"/>
        <v>-13.659999999999968</v>
      </c>
      <c r="G22" s="96">
        <f t="shared" si="7"/>
        <v>-1.9128705661592706</v>
      </c>
      <c r="H22" s="242">
        <v>468.68</v>
      </c>
      <c r="I22" s="242">
        <v>421.18</v>
      </c>
      <c r="J22" s="242">
        <v>476.6</v>
      </c>
      <c r="K22" s="93">
        <f t="shared" si="2"/>
        <v>7.9200000000000159</v>
      </c>
      <c r="L22" s="96">
        <f t="shared" si="8"/>
        <v>1.6898523512844619</v>
      </c>
      <c r="M22" s="98">
        <f t="shared" si="3"/>
        <v>65.631345310946486</v>
      </c>
      <c r="N22" s="98">
        <f t="shared" si="4"/>
        <v>69.02892731295583</v>
      </c>
      <c r="O22" s="98">
        <f t="shared" si="5"/>
        <v>68.041973017345995</v>
      </c>
      <c r="P22" s="93">
        <v>60</v>
      </c>
      <c r="Q22" s="98">
        <f t="shared" si="6"/>
        <v>2.4106277063995094</v>
      </c>
      <c r="R22" s="257"/>
    </row>
    <row r="23" spans="1:18" x14ac:dyDescent="0.2">
      <c r="A23" s="93">
        <v>17</v>
      </c>
      <c r="B23" s="94" t="s">
        <v>30</v>
      </c>
      <c r="C23" s="242">
        <v>375.28999999999996</v>
      </c>
      <c r="D23" s="242">
        <v>397.33</v>
      </c>
      <c r="E23" s="242">
        <v>361.72</v>
      </c>
      <c r="F23" s="93">
        <f t="shared" si="1"/>
        <v>-13.569999999999936</v>
      </c>
      <c r="G23" s="96">
        <f t="shared" si="7"/>
        <v>-3.6158703935622953</v>
      </c>
      <c r="H23" s="242">
        <v>683.16</v>
      </c>
      <c r="I23" s="242">
        <v>655.7</v>
      </c>
      <c r="J23" s="242">
        <v>826.05</v>
      </c>
      <c r="K23" s="93">
        <f t="shared" si="2"/>
        <v>142.88999999999999</v>
      </c>
      <c r="L23" s="96">
        <f t="shared" si="8"/>
        <v>20.91603723871421</v>
      </c>
      <c r="M23" s="98">
        <f t="shared" si="3"/>
        <v>182.03522609182235</v>
      </c>
      <c r="N23" s="98">
        <f t="shared" si="4"/>
        <v>165.02655223617651</v>
      </c>
      <c r="O23" s="98">
        <f t="shared" si="5"/>
        <v>228.36724538316929</v>
      </c>
      <c r="P23" s="93">
        <v>60</v>
      </c>
      <c r="Q23" s="98">
        <f t="shared" si="6"/>
        <v>46.332019291346938</v>
      </c>
      <c r="R23" s="257"/>
    </row>
    <row r="24" spans="1:18" x14ac:dyDescent="0.2">
      <c r="A24" s="93">
        <v>18</v>
      </c>
      <c r="B24" s="94" t="s">
        <v>31</v>
      </c>
      <c r="C24" s="242">
        <v>25731.09</v>
      </c>
      <c r="D24" s="242">
        <v>19463.77</v>
      </c>
      <c r="E24" s="242">
        <v>27369.52</v>
      </c>
      <c r="F24" s="93">
        <f t="shared" si="1"/>
        <v>1638.4300000000003</v>
      </c>
      <c r="G24" s="96">
        <f t="shared" si="7"/>
        <v>6.3675110537485979</v>
      </c>
      <c r="H24" s="242">
        <v>31409.95</v>
      </c>
      <c r="I24" s="242">
        <v>27684.02</v>
      </c>
      <c r="J24" s="242">
        <v>32655.85</v>
      </c>
      <c r="K24" s="93">
        <f t="shared" si="2"/>
        <v>1245.8999999999978</v>
      </c>
      <c r="L24" s="96">
        <f t="shared" si="8"/>
        <v>3.9665774698781684</v>
      </c>
      <c r="M24" s="98">
        <f t="shared" si="3"/>
        <v>122.07003278912786</v>
      </c>
      <c r="N24" s="98">
        <f t="shared" si="4"/>
        <v>142.2335960607837</v>
      </c>
      <c r="O24" s="98">
        <f t="shared" si="5"/>
        <v>119.314660980536</v>
      </c>
      <c r="P24" s="93">
        <v>60</v>
      </c>
      <c r="Q24" s="98">
        <f t="shared" si="6"/>
        <v>-2.7553718085918604</v>
      </c>
      <c r="R24" s="257"/>
    </row>
    <row r="25" spans="1:18" x14ac:dyDescent="0.2">
      <c r="A25" s="93">
        <v>19</v>
      </c>
      <c r="B25" s="94" t="s">
        <v>32</v>
      </c>
      <c r="C25" s="242">
        <v>15448.32</v>
      </c>
      <c r="D25" s="242">
        <v>15466.32</v>
      </c>
      <c r="E25" s="242">
        <v>16713.27</v>
      </c>
      <c r="F25" s="93">
        <f t="shared" si="1"/>
        <v>1264.9500000000007</v>
      </c>
      <c r="G25" s="96">
        <f t="shared" si="7"/>
        <v>8.1882690156599605</v>
      </c>
      <c r="H25" s="242">
        <v>16146.66</v>
      </c>
      <c r="I25" s="242">
        <v>14732.779999999999</v>
      </c>
      <c r="J25" s="242">
        <v>16633.55</v>
      </c>
      <c r="K25" s="93">
        <f t="shared" si="2"/>
        <v>486.88999999999942</v>
      </c>
      <c r="L25" s="96">
        <f t="shared" si="8"/>
        <v>3.0154223845674548</v>
      </c>
      <c r="M25" s="98">
        <f t="shared" si="3"/>
        <v>104.52049154859557</v>
      </c>
      <c r="N25" s="98">
        <f t="shared" si="4"/>
        <v>95.257178178131568</v>
      </c>
      <c r="O25" s="98">
        <f t="shared" si="5"/>
        <v>99.523013748955165</v>
      </c>
      <c r="P25" s="93">
        <v>60</v>
      </c>
      <c r="Q25" s="98">
        <f t="shared" si="6"/>
        <v>-4.9974777996404072</v>
      </c>
      <c r="R25" s="257"/>
    </row>
    <row r="26" spans="1:18" x14ac:dyDescent="0.2">
      <c r="A26" s="93">
        <v>20</v>
      </c>
      <c r="B26" s="94" t="s">
        <v>33</v>
      </c>
      <c r="C26" s="242">
        <v>10761.84</v>
      </c>
      <c r="D26" s="242">
        <v>8690.89</v>
      </c>
      <c r="E26" s="242">
        <v>10438.81</v>
      </c>
      <c r="F26" s="93">
        <f t="shared" si="1"/>
        <v>-323.03000000000065</v>
      </c>
      <c r="G26" s="96">
        <f t="shared" si="7"/>
        <v>-3.0016242575619101</v>
      </c>
      <c r="H26" s="242">
        <v>7797.0300000000007</v>
      </c>
      <c r="I26" s="242">
        <v>6363.59</v>
      </c>
      <c r="J26" s="242">
        <v>7537.9699999999993</v>
      </c>
      <c r="K26" s="93">
        <f t="shared" si="2"/>
        <v>-259.06000000000131</v>
      </c>
      <c r="L26" s="96">
        <f t="shared" si="8"/>
        <v>-3.3225471750140922</v>
      </c>
      <c r="M26" s="98">
        <f t="shared" si="3"/>
        <v>72.450714747663966</v>
      </c>
      <c r="N26" s="98">
        <f t="shared" si="4"/>
        <v>73.221384691326207</v>
      </c>
      <c r="O26" s="98">
        <f t="shared" si="5"/>
        <v>72.211008726090427</v>
      </c>
      <c r="P26" s="93">
        <v>60</v>
      </c>
      <c r="Q26" s="98">
        <f t="shared" si="6"/>
        <v>-0.23970602157353937</v>
      </c>
      <c r="R26" s="257"/>
    </row>
    <row r="27" spans="1:18" x14ac:dyDescent="0.2">
      <c r="A27" s="93">
        <v>21</v>
      </c>
      <c r="B27" s="94" t="s">
        <v>34</v>
      </c>
      <c r="C27" s="242">
        <v>5303.01</v>
      </c>
      <c r="D27" s="242">
        <v>4729.4799999999996</v>
      </c>
      <c r="E27" s="242">
        <v>5242.25</v>
      </c>
      <c r="F27" s="93">
        <f t="shared" si="1"/>
        <v>-60.760000000000218</v>
      </c>
      <c r="G27" s="96">
        <f t="shared" si="7"/>
        <v>-1.1457643866407987</v>
      </c>
      <c r="H27" s="242">
        <v>3428.5299999999997</v>
      </c>
      <c r="I27" s="242">
        <v>2966.55</v>
      </c>
      <c r="J27" s="242">
        <v>3594.56</v>
      </c>
      <c r="K27" s="93">
        <f t="shared" si="2"/>
        <v>166.0300000000002</v>
      </c>
      <c r="L27" s="96">
        <f t="shared" si="8"/>
        <v>4.8426001814188648</v>
      </c>
      <c r="M27" s="98">
        <f t="shared" si="3"/>
        <v>64.652527526819668</v>
      </c>
      <c r="N27" s="98">
        <f t="shared" si="4"/>
        <v>62.724654718912021</v>
      </c>
      <c r="O27" s="98">
        <f t="shared" si="5"/>
        <v>68.569030473556197</v>
      </c>
      <c r="P27" s="93">
        <v>60</v>
      </c>
      <c r="Q27" s="98">
        <f t="shared" si="6"/>
        <v>3.9165029467365287</v>
      </c>
      <c r="R27" s="257"/>
    </row>
    <row r="28" spans="1:18" x14ac:dyDescent="0.2">
      <c r="A28" s="93">
        <v>22</v>
      </c>
      <c r="B28" s="94" t="s">
        <v>35</v>
      </c>
      <c r="C28" s="242">
        <v>5647.1399999999994</v>
      </c>
      <c r="D28" s="242">
        <v>5494.57</v>
      </c>
      <c r="E28" s="242">
        <v>5284.52</v>
      </c>
      <c r="F28" s="93">
        <f t="shared" si="1"/>
        <v>-362.61999999999898</v>
      </c>
      <c r="G28" s="96">
        <f t="shared" si="7"/>
        <v>-6.4213035270951142</v>
      </c>
      <c r="H28" s="242">
        <v>4458.93</v>
      </c>
      <c r="I28" s="242">
        <v>5246.16</v>
      </c>
      <c r="J28" s="242">
        <v>4666.0599999999995</v>
      </c>
      <c r="K28" s="93">
        <f t="shared" si="2"/>
        <v>207.1299999999992</v>
      </c>
      <c r="L28" s="96">
        <f t="shared" si="8"/>
        <v>4.6452848553352304</v>
      </c>
      <c r="M28" s="98">
        <f t="shared" si="3"/>
        <v>78.959083713171637</v>
      </c>
      <c r="N28" s="98">
        <f t="shared" si="4"/>
        <v>95.47899107664476</v>
      </c>
      <c r="O28" s="98">
        <f t="shared" si="5"/>
        <v>88.296761106022856</v>
      </c>
      <c r="P28" s="93">
        <v>60</v>
      </c>
      <c r="Q28" s="98">
        <f t="shared" si="6"/>
        <v>9.3376773928512193</v>
      </c>
      <c r="R28" s="257"/>
    </row>
    <row r="29" spans="1:18" x14ac:dyDescent="0.2">
      <c r="A29" s="93">
        <v>23</v>
      </c>
      <c r="B29" s="94" t="s">
        <v>36</v>
      </c>
      <c r="C29" s="242">
        <v>42.63</v>
      </c>
      <c r="D29" s="242">
        <v>35.24</v>
      </c>
      <c r="E29" s="242">
        <v>39.11</v>
      </c>
      <c r="F29" s="93">
        <f t="shared" si="1"/>
        <v>-3.5200000000000031</v>
      </c>
      <c r="G29" s="96">
        <f t="shared" si="7"/>
        <v>-8.2570959418250123</v>
      </c>
      <c r="H29" s="242">
        <v>55.33</v>
      </c>
      <c r="I29" s="242">
        <v>26.349999999999998</v>
      </c>
      <c r="J29" s="242">
        <v>52.87</v>
      </c>
      <c r="K29" s="93">
        <f t="shared" si="2"/>
        <v>-2.4600000000000009</v>
      </c>
      <c r="L29" s="96">
        <f t="shared" si="8"/>
        <v>-4.4460509669257204</v>
      </c>
      <c r="M29" s="98">
        <f t="shared" si="3"/>
        <v>129.79122683556179</v>
      </c>
      <c r="N29" s="98">
        <f t="shared" si="4"/>
        <v>74.772985244040854</v>
      </c>
      <c r="O29" s="98">
        <f t="shared" si="5"/>
        <v>135.18281769368448</v>
      </c>
      <c r="P29" s="93">
        <v>60</v>
      </c>
      <c r="Q29" s="98">
        <f t="shared" si="6"/>
        <v>5.3915908581226972</v>
      </c>
      <c r="R29" s="257"/>
    </row>
    <row r="30" spans="1:18" x14ac:dyDescent="0.2">
      <c r="A30" s="93">
        <v>24</v>
      </c>
      <c r="B30" s="94" t="s">
        <v>37</v>
      </c>
      <c r="C30" s="242">
        <v>493.84</v>
      </c>
      <c r="D30" s="242">
        <v>443.47</v>
      </c>
      <c r="E30" s="242">
        <v>471.09</v>
      </c>
      <c r="F30" s="93">
        <f t="shared" si="1"/>
        <v>-22.75</v>
      </c>
      <c r="G30" s="96">
        <f t="shared" si="7"/>
        <v>-4.606755224364167</v>
      </c>
      <c r="H30" s="242">
        <v>288.14999999999998</v>
      </c>
      <c r="I30" s="242">
        <v>293.10000000000002</v>
      </c>
      <c r="J30" s="242">
        <v>299.88</v>
      </c>
      <c r="K30" s="93">
        <f t="shared" si="2"/>
        <v>11.730000000000018</v>
      </c>
      <c r="L30" s="96">
        <f t="shared" si="8"/>
        <v>4.0707964601769984</v>
      </c>
      <c r="M30" s="98">
        <f t="shared" si="3"/>
        <v>58.348857929693828</v>
      </c>
      <c r="N30" s="98">
        <f t="shared" si="4"/>
        <v>66.092407603671049</v>
      </c>
      <c r="O30" s="98">
        <f t="shared" si="5"/>
        <v>63.656626122397</v>
      </c>
      <c r="P30" s="93">
        <v>60</v>
      </c>
      <c r="Q30" s="98">
        <f t="shared" si="6"/>
        <v>5.3077681927031719</v>
      </c>
      <c r="R30" s="257"/>
    </row>
    <row r="31" spans="1:18" x14ac:dyDescent="0.2">
      <c r="A31" s="93">
        <v>25</v>
      </c>
      <c r="B31" s="94" t="s">
        <v>38</v>
      </c>
      <c r="C31" s="242">
        <v>61.06</v>
      </c>
      <c r="D31" s="242">
        <v>45.39</v>
      </c>
      <c r="E31" s="242">
        <v>65.540000000000006</v>
      </c>
      <c r="F31" s="93">
        <f t="shared" si="1"/>
        <v>4.480000000000004</v>
      </c>
      <c r="G31" s="96">
        <f t="shared" si="7"/>
        <v>7.3370455289878871</v>
      </c>
      <c r="H31" s="242">
        <v>13.03</v>
      </c>
      <c r="I31" s="242">
        <v>9.1900000000000013</v>
      </c>
      <c r="J31" s="242">
        <v>13.32</v>
      </c>
      <c r="K31" s="93">
        <f t="shared" si="2"/>
        <v>0.29000000000000092</v>
      </c>
      <c r="L31" s="96">
        <f t="shared" si="8"/>
        <v>2.2256331542594086</v>
      </c>
      <c r="M31" s="98">
        <f t="shared" si="3"/>
        <v>21.33966590239109</v>
      </c>
      <c r="N31" s="98">
        <f t="shared" si="4"/>
        <v>20.246750385547479</v>
      </c>
      <c r="O31" s="98">
        <f t="shared" si="5"/>
        <v>20.323466585291424</v>
      </c>
      <c r="P31" s="93">
        <v>60</v>
      </c>
      <c r="Q31" s="98">
        <f t="shared" si="6"/>
        <v>-1.0161993170996659</v>
      </c>
      <c r="R31" s="257"/>
    </row>
    <row r="32" spans="1:18" x14ac:dyDescent="0.2">
      <c r="A32" s="93">
        <v>26</v>
      </c>
      <c r="B32" s="94" t="s">
        <v>39</v>
      </c>
      <c r="C32" s="242">
        <v>3573.52</v>
      </c>
      <c r="D32" s="242">
        <v>2641.91</v>
      </c>
      <c r="E32" s="242">
        <v>3422.14</v>
      </c>
      <c r="F32" s="93">
        <f t="shared" si="1"/>
        <v>-151.38000000000011</v>
      </c>
      <c r="G32" s="96">
        <f t="shared" si="7"/>
        <v>-4.2361593051109301</v>
      </c>
      <c r="H32" s="242">
        <v>7027.39</v>
      </c>
      <c r="I32" s="242">
        <v>5804.5300000000007</v>
      </c>
      <c r="J32" s="242">
        <v>7127.9</v>
      </c>
      <c r="K32" s="93">
        <f t="shared" si="2"/>
        <v>100.50999999999931</v>
      </c>
      <c r="L32" s="96">
        <f t="shared" si="8"/>
        <v>1.4302607369165408</v>
      </c>
      <c r="M32" s="98">
        <f t="shared" si="3"/>
        <v>196.65176072891714</v>
      </c>
      <c r="N32" s="98">
        <f t="shared" si="4"/>
        <v>219.70960403647365</v>
      </c>
      <c r="O32" s="98">
        <f t="shared" si="5"/>
        <v>208.28779652498147</v>
      </c>
      <c r="P32" s="93">
        <v>60</v>
      </c>
      <c r="Q32" s="98">
        <f t="shared" si="6"/>
        <v>11.636035796064334</v>
      </c>
      <c r="R32" s="257"/>
    </row>
    <row r="33" spans="1:18" x14ac:dyDescent="0.2">
      <c r="A33" s="93">
        <v>27</v>
      </c>
      <c r="B33" s="94" t="s">
        <v>40</v>
      </c>
      <c r="C33" s="242">
        <v>44.93</v>
      </c>
      <c r="D33" s="242">
        <v>52.57</v>
      </c>
      <c r="E33" s="242">
        <v>38.130000000000003</v>
      </c>
      <c r="F33" s="93">
        <f t="shared" si="1"/>
        <v>-6.7999999999999972</v>
      </c>
      <c r="G33" s="96">
        <f t="shared" si="7"/>
        <v>-15.134653906076112</v>
      </c>
      <c r="H33" s="242">
        <v>198.81</v>
      </c>
      <c r="I33" s="242">
        <v>57.54</v>
      </c>
      <c r="J33" s="242">
        <v>192.89</v>
      </c>
      <c r="K33" s="93">
        <f t="shared" si="2"/>
        <v>-5.9200000000000159</v>
      </c>
      <c r="L33" s="96">
        <f t="shared" si="8"/>
        <v>-2.9777174186409217</v>
      </c>
      <c r="M33" s="98">
        <f t="shared" si="3"/>
        <v>442.4883151569108</v>
      </c>
      <c r="N33" s="98">
        <f t="shared" si="4"/>
        <v>109.45406125166444</v>
      </c>
      <c r="O33" s="98">
        <f t="shared" si="5"/>
        <v>505.87463939155509</v>
      </c>
      <c r="P33" s="93">
        <v>60</v>
      </c>
      <c r="Q33" s="98">
        <f t="shared" si="6"/>
        <v>63.386324234644292</v>
      </c>
      <c r="R33" s="257"/>
    </row>
    <row r="34" spans="1:18" x14ac:dyDescent="0.2">
      <c r="A34" s="93">
        <v>28</v>
      </c>
      <c r="B34" s="94" t="s">
        <v>41</v>
      </c>
      <c r="C34" s="242">
        <v>549.99</v>
      </c>
      <c r="D34" s="242">
        <v>266.06</v>
      </c>
      <c r="E34" s="242">
        <v>585.55999999999995</v>
      </c>
      <c r="F34" s="93">
        <f t="shared" si="1"/>
        <v>35.569999999999936</v>
      </c>
      <c r="G34" s="96">
        <f t="shared" si="7"/>
        <v>6.4673903161875561</v>
      </c>
      <c r="H34" s="242">
        <v>756.11</v>
      </c>
      <c r="I34" s="242">
        <v>691.99</v>
      </c>
      <c r="J34" s="242">
        <v>845.56</v>
      </c>
      <c r="K34" s="93">
        <f t="shared" si="2"/>
        <v>89.449999999999932</v>
      </c>
      <c r="L34" s="96">
        <f t="shared" si="8"/>
        <v>11.830289243628563</v>
      </c>
      <c r="M34" s="98">
        <f t="shared" si="3"/>
        <v>137.47704503718251</v>
      </c>
      <c r="N34" s="98">
        <f t="shared" si="4"/>
        <v>260.08795008644665</v>
      </c>
      <c r="O34" s="98">
        <f t="shared" si="5"/>
        <v>144.40194002322565</v>
      </c>
      <c r="P34" s="93">
        <v>60</v>
      </c>
      <c r="Q34" s="98">
        <f t="shared" si="6"/>
        <v>6.9248949860431424</v>
      </c>
      <c r="R34" s="257"/>
    </row>
    <row r="35" spans="1:18" x14ac:dyDescent="0.2">
      <c r="A35" s="93">
        <v>29</v>
      </c>
      <c r="B35" s="94" t="s">
        <v>42</v>
      </c>
      <c r="C35" s="242">
        <v>226.43</v>
      </c>
      <c r="D35" s="242">
        <v>231.48</v>
      </c>
      <c r="E35" s="242">
        <v>268.58</v>
      </c>
      <c r="F35" s="93">
        <f t="shared" si="1"/>
        <v>42.149999999999977</v>
      </c>
      <c r="G35" s="96">
        <f t="shared" si="7"/>
        <v>18.615024510886354</v>
      </c>
      <c r="H35" s="242">
        <v>77.58</v>
      </c>
      <c r="I35" s="242">
        <v>58.59</v>
      </c>
      <c r="J35" s="242">
        <v>96.12</v>
      </c>
      <c r="K35" s="93">
        <f t="shared" si="2"/>
        <v>18.540000000000006</v>
      </c>
      <c r="L35" s="96">
        <f t="shared" si="8"/>
        <v>23.897911832946644</v>
      </c>
      <c r="M35" s="98">
        <f t="shared" si="3"/>
        <v>34.262244402243518</v>
      </c>
      <c r="N35" s="98">
        <f t="shared" si="4"/>
        <v>25.311041990668741</v>
      </c>
      <c r="O35" s="98">
        <f t="shared" si="5"/>
        <v>35.788219524908783</v>
      </c>
      <c r="P35" s="93">
        <v>60</v>
      </c>
      <c r="Q35" s="98">
        <f t="shared" si="6"/>
        <v>1.5259751226652654</v>
      </c>
      <c r="R35" s="257"/>
    </row>
    <row r="36" spans="1:18" x14ac:dyDescent="0.2">
      <c r="A36" s="93">
        <v>30</v>
      </c>
      <c r="B36" s="94" t="s">
        <v>43</v>
      </c>
      <c r="C36" s="242">
        <v>15.86</v>
      </c>
      <c r="D36" s="242">
        <v>12.42</v>
      </c>
      <c r="E36" s="242">
        <v>18.27</v>
      </c>
      <c r="F36" s="93">
        <f t="shared" si="1"/>
        <v>2.41</v>
      </c>
      <c r="G36" s="96">
        <f t="shared" si="7"/>
        <v>15.195460277427491</v>
      </c>
      <c r="H36" s="242">
        <v>15.6</v>
      </c>
      <c r="I36" s="242">
        <v>12.56</v>
      </c>
      <c r="J36" s="242">
        <v>16.32</v>
      </c>
      <c r="K36" s="93">
        <f t="shared" si="2"/>
        <v>0.72000000000000064</v>
      </c>
      <c r="L36" s="96">
        <f t="shared" si="8"/>
        <v>4.6153846153846194</v>
      </c>
      <c r="M36" s="98">
        <f t="shared" si="3"/>
        <v>98.360655737704917</v>
      </c>
      <c r="N36" s="98">
        <f t="shared" si="4"/>
        <v>101.12721417069244</v>
      </c>
      <c r="O36" s="98">
        <f t="shared" si="5"/>
        <v>89.326765188834159</v>
      </c>
      <c r="P36" s="93">
        <v>60</v>
      </c>
      <c r="Q36" s="98">
        <f t="shared" si="6"/>
        <v>-9.0338905488707582</v>
      </c>
      <c r="R36" s="257"/>
    </row>
    <row r="37" spans="1:18" x14ac:dyDescent="0.2">
      <c r="A37" s="93">
        <v>31</v>
      </c>
      <c r="B37" s="94" t="s">
        <v>44</v>
      </c>
      <c r="C37" s="242">
        <v>1919.83</v>
      </c>
      <c r="D37" s="242">
        <v>1449.21</v>
      </c>
      <c r="E37" s="242">
        <v>1871.62</v>
      </c>
      <c r="F37" s="93">
        <f t="shared" si="1"/>
        <v>-48.210000000000036</v>
      </c>
      <c r="G37" s="96">
        <f t="shared" si="7"/>
        <v>-2.5111598422777037</v>
      </c>
      <c r="H37" s="242">
        <v>2601.5100000000002</v>
      </c>
      <c r="I37" s="242">
        <v>2504.4499999999998</v>
      </c>
      <c r="J37" s="242">
        <v>2659.8399999999997</v>
      </c>
      <c r="K37" s="93">
        <f t="shared" si="2"/>
        <v>58.329999999999472</v>
      </c>
      <c r="L37" s="96">
        <f t="shared" si="8"/>
        <v>2.2421593612939974</v>
      </c>
      <c r="M37" s="98">
        <f t="shared" si="3"/>
        <v>135.50731054312101</v>
      </c>
      <c r="N37" s="98">
        <f t="shared" si="4"/>
        <v>172.8148439494621</v>
      </c>
      <c r="O37" s="98">
        <f t="shared" si="5"/>
        <v>142.11431807738751</v>
      </c>
      <c r="P37" s="93">
        <v>60</v>
      </c>
      <c r="Q37" s="98">
        <f t="shared" si="6"/>
        <v>6.6070075342665007</v>
      </c>
      <c r="R37" s="257"/>
    </row>
    <row r="38" spans="1:18" s="92" customFormat="1" x14ac:dyDescent="0.2">
      <c r="A38" s="259" t="s">
        <v>45</v>
      </c>
      <c r="B38" s="260"/>
      <c r="C38" s="243">
        <v>90665.43</v>
      </c>
      <c r="D38" s="243">
        <v>77285.050000000032</v>
      </c>
      <c r="E38" s="243">
        <f>SUM(E19:E37)</f>
        <v>91341.55</v>
      </c>
      <c r="F38" s="95">
        <f t="shared" ref="F38:F58" si="9">(E38-C38)</f>
        <v>676.1200000000099</v>
      </c>
      <c r="G38" s="97">
        <f t="shared" si="7"/>
        <v>0.74573075978353587</v>
      </c>
      <c r="H38" s="243">
        <v>91797.99</v>
      </c>
      <c r="I38" s="243">
        <v>81611.170000000013</v>
      </c>
      <c r="J38" s="243">
        <v>94338.06</v>
      </c>
      <c r="K38" s="95">
        <f t="shared" ref="K38:K58" si="10">(J38-H38)</f>
        <v>2540.0699999999924</v>
      </c>
      <c r="L38" s="97">
        <f t="shared" si="8"/>
        <v>2.7670213694221326</v>
      </c>
      <c r="M38" s="99">
        <f t="shared" ref="M38:M58" si="11">(H38/C38)*100</f>
        <v>101.24916409705442</v>
      </c>
      <c r="N38" s="99">
        <f t="shared" ref="N38:N58" si="12">(I38/D38)*100</f>
        <v>105.59761558024479</v>
      </c>
      <c r="O38" s="99">
        <f t="shared" ref="O38:O58" si="13">(J38/E38)*100</f>
        <v>103.28055523472067</v>
      </c>
      <c r="P38" s="99">
        <v>60</v>
      </c>
      <c r="Q38" s="99">
        <f t="shared" ref="Q38:Q58" si="14">(O38-M38)</f>
        <v>2.0313911376662475</v>
      </c>
      <c r="R38" s="258"/>
    </row>
    <row r="39" spans="1:18" x14ac:dyDescent="0.2">
      <c r="A39" s="93">
        <v>32</v>
      </c>
      <c r="B39" s="94" t="s">
        <v>46</v>
      </c>
      <c r="C39" s="242">
        <v>27307.279999999999</v>
      </c>
      <c r="D39" s="242">
        <v>21948.99</v>
      </c>
      <c r="E39" s="242">
        <v>23428.35</v>
      </c>
      <c r="F39" s="93">
        <f t="shared" si="9"/>
        <v>-3878.9300000000003</v>
      </c>
      <c r="G39" s="96">
        <f t="shared" si="7"/>
        <v>-14.204746866037191</v>
      </c>
      <c r="H39" s="242">
        <v>4327.49</v>
      </c>
      <c r="I39" s="242">
        <v>7876.4499999999989</v>
      </c>
      <c r="J39" s="242">
        <v>8994.6200000000008</v>
      </c>
      <c r="K39" s="93">
        <f t="shared" si="10"/>
        <v>4667.130000000001</v>
      </c>
      <c r="L39" s="96">
        <f t="shared" si="8"/>
        <v>107.84842945910913</v>
      </c>
      <c r="M39" s="98">
        <f t="shared" si="11"/>
        <v>15.847385752077834</v>
      </c>
      <c r="N39" s="98">
        <f t="shared" si="12"/>
        <v>35.885250300811101</v>
      </c>
      <c r="O39" s="98">
        <f t="shared" si="13"/>
        <v>38.392033583244242</v>
      </c>
      <c r="P39" s="93">
        <v>60</v>
      </c>
      <c r="Q39" s="98">
        <f t="shared" si="14"/>
        <v>22.544647831166408</v>
      </c>
      <c r="R39" s="257"/>
    </row>
    <row r="40" spans="1:18" s="92" customFormat="1" x14ac:dyDescent="0.2">
      <c r="A40" s="259" t="s">
        <v>47</v>
      </c>
      <c r="B40" s="260"/>
      <c r="C40" s="243">
        <v>27307.279999999999</v>
      </c>
      <c r="D40" s="243">
        <v>21948.99</v>
      </c>
      <c r="E40" s="243">
        <f>SUM(E39:E39)</f>
        <v>23428.35</v>
      </c>
      <c r="F40" s="95">
        <f t="shared" si="9"/>
        <v>-3878.9300000000003</v>
      </c>
      <c r="G40" s="97">
        <f t="shared" si="7"/>
        <v>-14.204746866037191</v>
      </c>
      <c r="H40" s="243">
        <v>4327.49</v>
      </c>
      <c r="I40" s="243">
        <v>7876.4499999999989</v>
      </c>
      <c r="J40" s="243">
        <v>8994.6200000000008</v>
      </c>
      <c r="K40" s="95">
        <f t="shared" si="10"/>
        <v>4667.130000000001</v>
      </c>
      <c r="L40" s="97">
        <f t="shared" si="8"/>
        <v>107.84842945910913</v>
      </c>
      <c r="M40" s="99">
        <f t="shared" si="11"/>
        <v>15.847385752077834</v>
      </c>
      <c r="N40" s="99">
        <f t="shared" si="12"/>
        <v>35.885250300811101</v>
      </c>
      <c r="O40" s="99">
        <f t="shared" si="13"/>
        <v>38.392033583244242</v>
      </c>
      <c r="P40" s="99">
        <v>60</v>
      </c>
      <c r="Q40" s="99">
        <f t="shared" si="14"/>
        <v>22.544647831166408</v>
      </c>
      <c r="R40" s="258"/>
    </row>
    <row r="41" spans="1:18" x14ac:dyDescent="0.2">
      <c r="A41" s="93">
        <v>33</v>
      </c>
      <c r="B41" s="94" t="s">
        <v>48</v>
      </c>
      <c r="C41" s="242">
        <v>18714.48</v>
      </c>
      <c r="D41" s="242">
        <v>18041.05</v>
      </c>
      <c r="E41" s="242">
        <v>19033.439999999999</v>
      </c>
      <c r="F41" s="93">
        <f t="shared" si="9"/>
        <v>318.95999999999913</v>
      </c>
      <c r="G41" s="96">
        <f t="shared" si="7"/>
        <v>1.7043487182117758</v>
      </c>
      <c r="H41" s="242">
        <v>11811.64</v>
      </c>
      <c r="I41" s="242">
        <v>10345.36</v>
      </c>
      <c r="J41" s="242">
        <v>12125.23</v>
      </c>
      <c r="K41" s="93">
        <f t="shared" si="10"/>
        <v>313.59000000000015</v>
      </c>
      <c r="L41" s="96">
        <f t="shared" si="8"/>
        <v>2.6549234483949746</v>
      </c>
      <c r="M41" s="98">
        <f t="shared" si="11"/>
        <v>63.114978348316384</v>
      </c>
      <c r="N41" s="98">
        <f t="shared" si="12"/>
        <v>57.343447304896344</v>
      </c>
      <c r="O41" s="98">
        <f t="shared" si="13"/>
        <v>63.704879412234469</v>
      </c>
      <c r="P41" s="93">
        <v>60</v>
      </c>
      <c r="Q41" s="98">
        <f t="shared" si="14"/>
        <v>0.58990106391808439</v>
      </c>
      <c r="R41" s="257"/>
    </row>
    <row r="42" spans="1:18" s="92" customFormat="1" x14ac:dyDescent="0.2">
      <c r="A42" s="259" t="s">
        <v>49</v>
      </c>
      <c r="B42" s="260"/>
      <c r="C42" s="243">
        <v>18714.48</v>
      </c>
      <c r="D42" s="243">
        <v>18041.05</v>
      </c>
      <c r="E42" s="243">
        <f>SUM(E41:E41)</f>
        <v>19033.439999999999</v>
      </c>
      <c r="F42" s="95">
        <f t="shared" si="9"/>
        <v>318.95999999999913</v>
      </c>
      <c r="G42" s="97">
        <f t="shared" si="7"/>
        <v>1.7043487182117758</v>
      </c>
      <c r="H42" s="243">
        <v>11811.64</v>
      </c>
      <c r="I42" s="243">
        <v>10345.36</v>
      </c>
      <c r="J42" s="243">
        <v>12125.23</v>
      </c>
      <c r="K42" s="95">
        <f t="shared" si="10"/>
        <v>313.59000000000015</v>
      </c>
      <c r="L42" s="97">
        <f t="shared" si="8"/>
        <v>2.6549234483949746</v>
      </c>
      <c r="M42" s="99">
        <f t="shared" si="11"/>
        <v>63.114978348316384</v>
      </c>
      <c r="N42" s="99">
        <f t="shared" si="12"/>
        <v>57.343447304896344</v>
      </c>
      <c r="O42" s="99">
        <f t="shared" si="13"/>
        <v>63.704879412234469</v>
      </c>
      <c r="P42" s="99">
        <v>60</v>
      </c>
      <c r="Q42" s="99">
        <f t="shared" si="14"/>
        <v>0.58990106391808439</v>
      </c>
      <c r="R42" s="258"/>
    </row>
    <row r="43" spans="1:18" x14ac:dyDescent="0.2">
      <c r="A43" s="93">
        <v>34</v>
      </c>
      <c r="B43" s="94" t="s">
        <v>50</v>
      </c>
      <c r="C43" s="242">
        <v>1199.07</v>
      </c>
      <c r="D43" s="242">
        <v>1334.2</v>
      </c>
      <c r="E43" s="242">
        <v>1293.05</v>
      </c>
      <c r="F43" s="93">
        <f t="shared" si="9"/>
        <v>93.980000000000018</v>
      </c>
      <c r="G43" s="96">
        <f t="shared" si="7"/>
        <v>7.8377409158764735</v>
      </c>
      <c r="H43" s="242">
        <v>3294.46</v>
      </c>
      <c r="I43" s="242">
        <v>2817.64</v>
      </c>
      <c r="J43" s="242">
        <v>3420.4700000000003</v>
      </c>
      <c r="K43" s="93">
        <f t="shared" si="10"/>
        <v>126.01000000000022</v>
      </c>
      <c r="L43" s="96">
        <f t="shared" si="8"/>
        <v>3.8249060544064948</v>
      </c>
      <c r="M43" s="98">
        <f t="shared" si="11"/>
        <v>274.75126556414557</v>
      </c>
      <c r="N43" s="98">
        <f t="shared" si="12"/>
        <v>211.1857292759706</v>
      </c>
      <c r="O43" s="98">
        <f t="shared" si="13"/>
        <v>264.52728046092574</v>
      </c>
      <c r="P43" s="93">
        <v>60</v>
      </c>
      <c r="Q43" s="98">
        <f t="shared" si="14"/>
        <v>-10.223985103219832</v>
      </c>
      <c r="R43" s="257"/>
    </row>
    <row r="44" spans="1:18" x14ac:dyDescent="0.2">
      <c r="A44" s="93">
        <v>35</v>
      </c>
      <c r="B44" s="94" t="s">
        <v>51</v>
      </c>
      <c r="C44" s="242">
        <v>598.44999999999993</v>
      </c>
      <c r="D44" s="242">
        <v>881.94</v>
      </c>
      <c r="E44" s="242">
        <v>597</v>
      </c>
      <c r="F44" s="93">
        <f t="shared" si="9"/>
        <v>-1.4499999999999318</v>
      </c>
      <c r="G44" s="96">
        <f t="shared" si="7"/>
        <v>-0.24229258918872623</v>
      </c>
      <c r="H44" s="242">
        <v>383.36</v>
      </c>
      <c r="I44" s="242">
        <v>346.08000000000004</v>
      </c>
      <c r="J44" s="242">
        <v>406.96000000000004</v>
      </c>
      <c r="K44" s="93">
        <f t="shared" si="10"/>
        <v>23.600000000000023</v>
      </c>
      <c r="L44" s="96">
        <f t="shared" si="8"/>
        <v>6.1560934891485868</v>
      </c>
      <c r="M44" s="98">
        <f t="shared" si="11"/>
        <v>64.058818614754799</v>
      </c>
      <c r="N44" s="98">
        <f t="shared" si="12"/>
        <v>39.240764677869244</v>
      </c>
      <c r="O44" s="98">
        <f t="shared" si="13"/>
        <v>68.167504187604706</v>
      </c>
      <c r="P44" s="93">
        <v>60</v>
      </c>
      <c r="Q44" s="98">
        <f t="shared" si="14"/>
        <v>4.1086855728499074</v>
      </c>
      <c r="R44" s="257"/>
    </row>
    <row r="45" spans="1:18" x14ac:dyDescent="0.2">
      <c r="A45" s="93">
        <v>36</v>
      </c>
      <c r="B45" s="94" t="s">
        <v>52</v>
      </c>
      <c r="C45" s="242">
        <v>421.37</v>
      </c>
      <c r="D45" s="242">
        <v>377.75</v>
      </c>
      <c r="E45" s="242">
        <v>425.49</v>
      </c>
      <c r="F45" s="93">
        <f t="shared" si="9"/>
        <v>4.1200000000000045</v>
      </c>
      <c r="G45" s="96">
        <f t="shared" si="7"/>
        <v>0.97776301113036168</v>
      </c>
      <c r="H45" s="242">
        <v>539.86</v>
      </c>
      <c r="I45" s="242">
        <v>441.11</v>
      </c>
      <c r="J45" s="242">
        <v>552.05999999999995</v>
      </c>
      <c r="K45" s="93">
        <f t="shared" si="10"/>
        <v>12.199999999999932</v>
      </c>
      <c r="L45" s="96">
        <f t="shared" si="8"/>
        <v>2.2598451450375894</v>
      </c>
      <c r="M45" s="98">
        <f t="shared" si="11"/>
        <v>128.12017941476611</v>
      </c>
      <c r="N45" s="98">
        <f t="shared" si="12"/>
        <v>116.77299801455989</v>
      </c>
      <c r="O45" s="98">
        <f t="shared" si="13"/>
        <v>129.74688006768665</v>
      </c>
      <c r="P45" s="93">
        <v>60</v>
      </c>
      <c r="Q45" s="98">
        <f t="shared" si="14"/>
        <v>1.6267006529205332</v>
      </c>
      <c r="R45" s="257"/>
    </row>
    <row r="46" spans="1:18" x14ac:dyDescent="0.2">
      <c r="A46" s="93">
        <v>37</v>
      </c>
      <c r="B46" s="94" t="s">
        <v>53</v>
      </c>
      <c r="C46" s="242">
        <v>400.69</v>
      </c>
      <c r="D46" s="242">
        <v>1020.95</v>
      </c>
      <c r="E46" s="242">
        <v>394.68</v>
      </c>
      <c r="F46" s="93">
        <f t="shared" si="9"/>
        <v>-6.0099999999999909</v>
      </c>
      <c r="G46" s="96">
        <f t="shared" si="7"/>
        <v>-1.4999126506775791</v>
      </c>
      <c r="H46" s="242">
        <v>817.92</v>
      </c>
      <c r="I46" s="242">
        <v>578.14</v>
      </c>
      <c r="J46" s="242">
        <v>862.8</v>
      </c>
      <c r="K46" s="93">
        <f t="shared" si="10"/>
        <v>44.879999999999995</v>
      </c>
      <c r="L46" s="96">
        <f t="shared" si="8"/>
        <v>5.487089201877934</v>
      </c>
      <c r="M46" s="98">
        <f t="shared" si="11"/>
        <v>204.12787940802116</v>
      </c>
      <c r="N46" s="98">
        <f t="shared" si="12"/>
        <v>56.627650717469024</v>
      </c>
      <c r="O46" s="98">
        <f t="shared" si="13"/>
        <v>218.60747947704468</v>
      </c>
      <c r="P46" s="93">
        <v>60</v>
      </c>
      <c r="Q46" s="98">
        <f t="shared" si="14"/>
        <v>14.479600069023519</v>
      </c>
      <c r="R46" s="257"/>
    </row>
    <row r="47" spans="1:18" x14ac:dyDescent="0.2">
      <c r="A47" s="93">
        <v>38</v>
      </c>
      <c r="B47" s="94" t="s">
        <v>54</v>
      </c>
      <c r="C47" s="242">
        <v>74.62</v>
      </c>
      <c r="D47" s="242">
        <v>54.01</v>
      </c>
      <c r="E47" s="242">
        <v>77.400000000000006</v>
      </c>
      <c r="F47" s="93">
        <f t="shared" si="9"/>
        <v>2.7800000000000011</v>
      </c>
      <c r="G47" s="96">
        <f t="shared" si="7"/>
        <v>3.7255427499329952</v>
      </c>
      <c r="H47" s="242">
        <v>293.19</v>
      </c>
      <c r="I47" s="242">
        <v>255.69</v>
      </c>
      <c r="J47" s="242">
        <v>305.51</v>
      </c>
      <c r="K47" s="93">
        <f t="shared" si="10"/>
        <v>12.319999999999993</v>
      </c>
      <c r="L47" s="96">
        <f t="shared" si="8"/>
        <v>4.2020532760326041</v>
      </c>
      <c r="M47" s="98">
        <f t="shared" si="11"/>
        <v>392.91074778879653</v>
      </c>
      <c r="N47" s="98">
        <f t="shared" si="12"/>
        <v>473.41233104980563</v>
      </c>
      <c r="O47" s="98">
        <f t="shared" si="13"/>
        <v>394.71576227390176</v>
      </c>
      <c r="P47" s="93">
        <v>60</v>
      </c>
      <c r="Q47" s="98">
        <f t="shared" si="14"/>
        <v>1.8050144851052323</v>
      </c>
      <c r="R47" s="257"/>
    </row>
    <row r="48" spans="1:18" x14ac:dyDescent="0.2">
      <c r="A48" s="93">
        <v>39</v>
      </c>
      <c r="B48" s="94" t="s">
        <v>55</v>
      </c>
      <c r="C48" s="242">
        <v>251.07</v>
      </c>
      <c r="D48" s="242">
        <v>283.63</v>
      </c>
      <c r="E48" s="242">
        <v>248.44</v>
      </c>
      <c r="F48" s="93">
        <f t="shared" si="9"/>
        <v>-2.6299999999999955</v>
      </c>
      <c r="G48" s="96">
        <f t="shared" si="7"/>
        <v>-1.0475166288286117</v>
      </c>
      <c r="H48" s="242">
        <v>141.22999999999999</v>
      </c>
      <c r="I48" s="242">
        <v>132.36000000000001</v>
      </c>
      <c r="J48" s="242">
        <v>143.43</v>
      </c>
      <c r="K48" s="93">
        <f t="shared" si="10"/>
        <v>2.2000000000000171</v>
      </c>
      <c r="L48" s="96">
        <f t="shared" si="8"/>
        <v>1.5577426892303456</v>
      </c>
      <c r="M48" s="98">
        <f t="shared" si="11"/>
        <v>56.251244672800418</v>
      </c>
      <c r="N48" s="98">
        <f t="shared" si="12"/>
        <v>46.666431618658116</v>
      </c>
      <c r="O48" s="98">
        <f t="shared" si="13"/>
        <v>57.732249235227826</v>
      </c>
      <c r="P48" s="93">
        <v>60</v>
      </c>
      <c r="Q48" s="98">
        <f t="shared" si="14"/>
        <v>1.4810045624274082</v>
      </c>
      <c r="R48" s="257"/>
    </row>
    <row r="49" spans="1:18" x14ac:dyDescent="0.2">
      <c r="A49" s="93">
        <v>40</v>
      </c>
      <c r="B49" s="94" t="s">
        <v>56</v>
      </c>
      <c r="C49" s="242">
        <v>190.52</v>
      </c>
      <c r="D49" s="242">
        <v>277.95999999999998</v>
      </c>
      <c r="E49" s="242">
        <v>200.58</v>
      </c>
      <c r="F49" s="93">
        <f t="shared" si="9"/>
        <v>10.060000000000002</v>
      </c>
      <c r="G49" s="96">
        <f t="shared" si="7"/>
        <v>5.2802855343271062</v>
      </c>
      <c r="H49" s="242">
        <v>131.44</v>
      </c>
      <c r="I49" s="242">
        <v>159.97</v>
      </c>
      <c r="J49" s="242">
        <v>126.50999999999999</v>
      </c>
      <c r="K49" s="93">
        <f t="shared" si="10"/>
        <v>-4.9300000000000068</v>
      </c>
      <c r="L49" s="96">
        <f t="shared" si="8"/>
        <v>-3.7507608034084048</v>
      </c>
      <c r="M49" s="98">
        <f t="shared" si="11"/>
        <v>68.990132269577998</v>
      </c>
      <c r="N49" s="98">
        <f t="shared" si="12"/>
        <v>57.551446251259172</v>
      </c>
      <c r="O49" s="98">
        <f t="shared" si="13"/>
        <v>63.072090936284766</v>
      </c>
      <c r="P49" s="93">
        <v>60</v>
      </c>
      <c r="Q49" s="98">
        <f t="shared" si="14"/>
        <v>-5.9180413332932318</v>
      </c>
      <c r="R49" s="257"/>
    </row>
    <row r="50" spans="1:18" s="92" customFormat="1" x14ac:dyDescent="0.2">
      <c r="A50" s="259" t="s">
        <v>57</v>
      </c>
      <c r="B50" s="260"/>
      <c r="C50" s="243">
        <v>3135.79</v>
      </c>
      <c r="D50" s="243">
        <v>4230.4400000000005</v>
      </c>
      <c r="E50" s="243">
        <f>SUM(E43:E49)</f>
        <v>3236.64</v>
      </c>
      <c r="F50" s="95">
        <f t="shared" si="9"/>
        <v>100.84999999999991</v>
      </c>
      <c r="G50" s="97">
        <f t="shared" si="7"/>
        <v>3.2160954655764544</v>
      </c>
      <c r="H50" s="243">
        <v>5601.4599999999991</v>
      </c>
      <c r="I50" s="243">
        <v>4730.99</v>
      </c>
      <c r="J50" s="243">
        <v>5817.7300000000005</v>
      </c>
      <c r="K50" s="95">
        <f t="shared" si="10"/>
        <v>216.27000000000135</v>
      </c>
      <c r="L50" s="97">
        <f t="shared" si="8"/>
        <v>3.8609576788908853</v>
      </c>
      <c r="M50" s="99">
        <f t="shared" si="11"/>
        <v>178.62994652065348</v>
      </c>
      <c r="N50" s="99">
        <f t="shared" si="12"/>
        <v>111.83210257089095</v>
      </c>
      <c r="O50" s="99">
        <f t="shared" si="13"/>
        <v>179.74597113055518</v>
      </c>
      <c r="P50" s="99">
        <v>60</v>
      </c>
      <c r="Q50" s="99">
        <f t="shared" si="14"/>
        <v>1.1160246099017002</v>
      </c>
      <c r="R50" s="258"/>
    </row>
    <row r="51" spans="1:18" x14ac:dyDescent="0.2">
      <c r="A51" s="93">
        <v>41</v>
      </c>
      <c r="B51" s="94" t="s">
        <v>58</v>
      </c>
      <c r="C51" s="242">
        <v>65.910000000000011</v>
      </c>
      <c r="D51" s="242">
        <v>0</v>
      </c>
      <c r="E51" s="242">
        <v>60.91</v>
      </c>
      <c r="F51" s="93">
        <f t="shared" si="9"/>
        <v>-5.0000000000000142</v>
      </c>
      <c r="G51" s="96">
        <f t="shared" si="7"/>
        <v>-7.5861022606584934</v>
      </c>
      <c r="H51" s="242">
        <v>0</v>
      </c>
      <c r="I51" s="242">
        <v>0</v>
      </c>
      <c r="J51" s="242">
        <v>0</v>
      </c>
      <c r="K51" s="93">
        <f t="shared" si="10"/>
        <v>0</v>
      </c>
      <c r="L51" s="213">
        <f t="shared" ref="L51:L57" si="15">(K51-I51)</f>
        <v>0</v>
      </c>
      <c r="M51" s="213">
        <f t="shared" ref="M51:M57" si="16">(L51-J51)</f>
        <v>0</v>
      </c>
      <c r="N51" s="213">
        <f t="shared" ref="N51:N57" si="17">(M51-K51)</f>
        <v>0</v>
      </c>
      <c r="O51" s="213">
        <f t="shared" ref="O51:O57" si="18">(N51-L51)</f>
        <v>0</v>
      </c>
      <c r="P51" s="93">
        <v>60</v>
      </c>
      <c r="Q51" s="98">
        <f t="shared" si="14"/>
        <v>0</v>
      </c>
      <c r="R51" s="257"/>
    </row>
    <row r="52" spans="1:18" x14ac:dyDescent="0.2">
      <c r="A52" s="93">
        <v>42</v>
      </c>
      <c r="B52" s="94" t="s">
        <v>59</v>
      </c>
      <c r="C52" s="242">
        <v>0</v>
      </c>
      <c r="D52" s="242">
        <v>0</v>
      </c>
      <c r="E52" s="242">
        <v>0</v>
      </c>
      <c r="F52" s="93">
        <f t="shared" si="9"/>
        <v>0</v>
      </c>
      <c r="G52" s="96" t="str">
        <f t="shared" si="7"/>
        <v/>
      </c>
      <c r="H52" s="242">
        <v>0</v>
      </c>
      <c r="I52" s="242">
        <v>0</v>
      </c>
      <c r="J52" s="242">
        <v>0</v>
      </c>
      <c r="K52" s="93">
        <f t="shared" si="10"/>
        <v>0</v>
      </c>
      <c r="L52" s="213">
        <f t="shared" si="15"/>
        <v>0</v>
      </c>
      <c r="M52" s="213">
        <f t="shared" si="16"/>
        <v>0</v>
      </c>
      <c r="N52" s="213">
        <f t="shared" si="17"/>
        <v>0</v>
      </c>
      <c r="O52" s="213">
        <f t="shared" si="18"/>
        <v>0</v>
      </c>
      <c r="P52" s="93">
        <v>60</v>
      </c>
      <c r="Q52" s="98">
        <f t="shared" si="14"/>
        <v>0</v>
      </c>
      <c r="R52" s="257"/>
    </row>
    <row r="53" spans="1:18" x14ac:dyDescent="0.2">
      <c r="A53" s="93">
        <v>43</v>
      </c>
      <c r="B53" s="94" t="s">
        <v>60</v>
      </c>
      <c r="C53" s="242">
        <v>0</v>
      </c>
      <c r="D53" s="242">
        <v>0</v>
      </c>
      <c r="E53" s="242">
        <v>0</v>
      </c>
      <c r="F53" s="93">
        <f t="shared" si="9"/>
        <v>0</v>
      </c>
      <c r="G53" s="96" t="str">
        <f t="shared" si="7"/>
        <v/>
      </c>
      <c r="H53" s="242">
        <v>0</v>
      </c>
      <c r="I53" s="242">
        <v>0</v>
      </c>
      <c r="J53" s="242">
        <v>0</v>
      </c>
      <c r="K53" s="93">
        <f t="shared" si="10"/>
        <v>0</v>
      </c>
      <c r="L53" s="213">
        <f t="shared" si="15"/>
        <v>0</v>
      </c>
      <c r="M53" s="213">
        <f t="shared" si="16"/>
        <v>0</v>
      </c>
      <c r="N53" s="213">
        <f t="shared" si="17"/>
        <v>0</v>
      </c>
      <c r="O53" s="213">
        <f t="shared" si="18"/>
        <v>0</v>
      </c>
      <c r="P53" s="93">
        <v>60</v>
      </c>
      <c r="Q53" s="98">
        <f t="shared" si="14"/>
        <v>0</v>
      </c>
    </row>
    <row r="54" spans="1:18" x14ac:dyDescent="0.2">
      <c r="A54" s="93">
        <v>44</v>
      </c>
      <c r="B54" s="94" t="s">
        <v>61</v>
      </c>
      <c r="C54" s="242">
        <v>0</v>
      </c>
      <c r="D54" s="242">
        <v>0</v>
      </c>
      <c r="E54" s="242">
        <v>0</v>
      </c>
      <c r="F54" s="93">
        <f t="shared" si="9"/>
        <v>0</v>
      </c>
      <c r="G54" s="96" t="str">
        <f t="shared" si="7"/>
        <v/>
      </c>
      <c r="H54" s="242">
        <v>0</v>
      </c>
      <c r="I54" s="242">
        <v>0</v>
      </c>
      <c r="J54" s="242">
        <v>0</v>
      </c>
      <c r="K54" s="93">
        <f t="shared" si="10"/>
        <v>0</v>
      </c>
      <c r="L54" s="213">
        <f t="shared" si="15"/>
        <v>0</v>
      </c>
      <c r="M54" s="213">
        <f t="shared" si="16"/>
        <v>0</v>
      </c>
      <c r="N54" s="213">
        <f t="shared" si="17"/>
        <v>0</v>
      </c>
      <c r="O54" s="213">
        <f t="shared" si="18"/>
        <v>0</v>
      </c>
      <c r="P54" s="93">
        <v>60</v>
      </c>
      <c r="Q54" s="98">
        <f t="shared" si="14"/>
        <v>0</v>
      </c>
    </row>
    <row r="55" spans="1:18" x14ac:dyDescent="0.2">
      <c r="A55" s="93">
        <v>45</v>
      </c>
      <c r="B55" s="94" t="s">
        <v>62</v>
      </c>
      <c r="C55" s="242">
        <v>0</v>
      </c>
      <c r="D55" s="242">
        <v>0</v>
      </c>
      <c r="E55" s="242">
        <v>0</v>
      </c>
      <c r="F55" s="93">
        <f t="shared" si="9"/>
        <v>0</v>
      </c>
      <c r="G55" s="96" t="str">
        <f t="shared" si="7"/>
        <v/>
      </c>
      <c r="H55" s="242">
        <v>0</v>
      </c>
      <c r="I55" s="242">
        <v>0</v>
      </c>
      <c r="J55" s="242">
        <v>0</v>
      </c>
      <c r="K55" s="93">
        <f t="shared" si="10"/>
        <v>0</v>
      </c>
      <c r="L55" s="213">
        <f t="shared" si="15"/>
        <v>0</v>
      </c>
      <c r="M55" s="213">
        <f t="shared" si="16"/>
        <v>0</v>
      </c>
      <c r="N55" s="213">
        <f t="shared" si="17"/>
        <v>0</v>
      </c>
      <c r="O55" s="213">
        <f t="shared" si="18"/>
        <v>0</v>
      </c>
      <c r="P55" s="93">
        <v>60</v>
      </c>
      <c r="Q55" s="98">
        <f t="shared" si="14"/>
        <v>0</v>
      </c>
    </row>
    <row r="56" spans="1:18" x14ac:dyDescent="0.2">
      <c r="A56" s="93">
        <v>46</v>
      </c>
      <c r="B56" s="94" t="s">
        <v>63</v>
      </c>
      <c r="C56" s="242">
        <v>0</v>
      </c>
      <c r="D56" s="242">
        <v>0</v>
      </c>
      <c r="E56" s="242">
        <v>0</v>
      </c>
      <c r="F56" s="93">
        <f t="shared" si="9"/>
        <v>0</v>
      </c>
      <c r="G56" s="96" t="str">
        <f t="shared" si="7"/>
        <v/>
      </c>
      <c r="H56" s="242">
        <v>0</v>
      </c>
      <c r="I56" s="242">
        <v>0</v>
      </c>
      <c r="J56" s="242">
        <v>0</v>
      </c>
      <c r="K56" s="93">
        <f t="shared" si="10"/>
        <v>0</v>
      </c>
      <c r="L56" s="213">
        <f t="shared" si="15"/>
        <v>0</v>
      </c>
      <c r="M56" s="213">
        <f t="shared" si="16"/>
        <v>0</v>
      </c>
      <c r="N56" s="213">
        <f t="shared" si="17"/>
        <v>0</v>
      </c>
      <c r="O56" s="213">
        <f t="shared" si="18"/>
        <v>0</v>
      </c>
      <c r="P56" s="93">
        <v>60</v>
      </c>
      <c r="Q56" s="98">
        <f t="shared" si="14"/>
        <v>0</v>
      </c>
    </row>
    <row r="57" spans="1:18" s="92" customFormat="1" x14ac:dyDescent="0.2">
      <c r="A57" s="259" t="s">
        <v>64</v>
      </c>
      <c r="B57" s="260"/>
      <c r="C57" s="243">
        <v>65.910000000000011</v>
      </c>
      <c r="D57" s="243">
        <v>0</v>
      </c>
      <c r="E57" s="243">
        <f>SUM(E51:E56)</f>
        <v>60.91</v>
      </c>
      <c r="F57" s="95">
        <f t="shared" si="9"/>
        <v>-5.0000000000000142</v>
      </c>
      <c r="G57" s="97">
        <f t="shared" si="7"/>
        <v>-7.5861022606584934</v>
      </c>
      <c r="H57" s="243">
        <v>0</v>
      </c>
      <c r="I57" s="243">
        <v>0</v>
      </c>
      <c r="J57" s="243">
        <v>0</v>
      </c>
      <c r="K57" s="95">
        <f t="shared" si="10"/>
        <v>0</v>
      </c>
      <c r="L57" s="215">
        <f t="shared" si="15"/>
        <v>0</v>
      </c>
      <c r="M57" s="215">
        <f t="shared" si="16"/>
        <v>0</v>
      </c>
      <c r="N57" s="215">
        <f t="shared" si="17"/>
        <v>0</v>
      </c>
      <c r="O57" s="215">
        <f t="shared" si="18"/>
        <v>0</v>
      </c>
      <c r="P57" s="99">
        <v>60</v>
      </c>
      <c r="Q57" s="99">
        <f t="shared" si="14"/>
        <v>0</v>
      </c>
    </row>
    <row r="58" spans="1:18" s="92" customFormat="1" x14ac:dyDescent="0.2">
      <c r="A58" s="259" t="s">
        <v>65</v>
      </c>
      <c r="B58" s="260"/>
      <c r="C58" s="243">
        <v>344147.1</v>
      </c>
      <c r="D58" s="227">
        <v>301566.62</v>
      </c>
      <c r="E58" s="243">
        <f>SUM(E18+E38+E40+E42+E50+E57)</f>
        <v>346094.4</v>
      </c>
      <c r="F58" s="217">
        <f t="shared" si="9"/>
        <v>1947.3000000000466</v>
      </c>
      <c r="G58" s="97">
        <f t="shared" si="7"/>
        <v>0.56583362172746676</v>
      </c>
      <c r="H58" s="243">
        <v>270615.45</v>
      </c>
      <c r="I58" s="243">
        <v>242512.09000000003</v>
      </c>
      <c r="J58" s="227">
        <v>288960.86</v>
      </c>
      <c r="K58" s="95">
        <f t="shared" si="10"/>
        <v>18345.409999999974</v>
      </c>
      <c r="L58" s="97">
        <f t="shared" si="8"/>
        <v>6.7791436150448821</v>
      </c>
      <c r="M58" s="99">
        <f t="shared" si="11"/>
        <v>78.633656944951753</v>
      </c>
      <c r="N58" s="99">
        <f t="shared" si="12"/>
        <v>80.417418214257282</v>
      </c>
      <c r="O58" s="99">
        <f t="shared" si="13"/>
        <v>83.491920123526981</v>
      </c>
      <c r="P58" s="99">
        <v>60</v>
      </c>
      <c r="Q58" s="99">
        <f t="shared" si="14"/>
        <v>4.8582631785752284</v>
      </c>
    </row>
    <row r="59" spans="1:18" x14ac:dyDescent="0.2">
      <c r="G59" s="44" t="str">
        <f t="shared" si="7"/>
        <v/>
      </c>
      <c r="L59" s="44" t="str">
        <f t="shared" si="8"/>
        <v/>
      </c>
    </row>
    <row r="60" spans="1:18" x14ac:dyDescent="0.2">
      <c r="G60" s="44" t="str">
        <f t="shared" si="7"/>
        <v/>
      </c>
      <c r="L60" s="44" t="str">
        <f t="shared" si="8"/>
        <v/>
      </c>
    </row>
  </sheetData>
  <sheetProtection selectLockedCells="1" selectUnlockedCells="1"/>
  <mergeCells count="19">
    <mergeCell ref="A42:B42"/>
    <mergeCell ref="A50:B50"/>
    <mergeCell ref="A57:B57"/>
    <mergeCell ref="A58:B58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203</v>
      </c>
      <c r="B1" s="1" t="s">
        <v>204</v>
      </c>
      <c r="C1" s="1" t="s">
        <v>205</v>
      </c>
      <c r="D1" s="12" t="s">
        <v>206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/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31" style="237" customWidth="1"/>
    <col min="4" max="4" width="28.28515625" style="237" customWidth="1"/>
    <col min="5" max="5" width="36.85546875" style="237" customWidth="1"/>
    <col min="6" max="7" width="9.140625" style="25" customWidth="1"/>
    <col min="8" max="16384" width="9.140625" style="25"/>
  </cols>
  <sheetData>
    <row r="1" spans="1:5" ht="15" x14ac:dyDescent="0.25">
      <c r="A1" s="27" t="s">
        <v>207</v>
      </c>
      <c r="C1" s="291" t="s">
        <v>208</v>
      </c>
      <c r="D1" s="291"/>
      <c r="E1" s="291"/>
    </row>
    <row r="2" spans="1:5" ht="18" x14ac:dyDescent="0.25">
      <c r="A2" s="14"/>
      <c r="C2" s="292" t="s">
        <v>68</v>
      </c>
      <c r="D2" s="292"/>
      <c r="E2" s="292"/>
    </row>
    <row r="3" spans="1:5" s="28" customFormat="1" ht="12.75" customHeight="1" x14ac:dyDescent="0.2">
      <c r="A3" s="264" t="s">
        <v>3</v>
      </c>
      <c r="B3" s="264" t="s">
        <v>4</v>
      </c>
      <c r="C3" s="295" t="s">
        <v>162</v>
      </c>
      <c r="D3" s="296"/>
      <c r="E3" s="296"/>
    </row>
    <row r="4" spans="1:5" s="28" customFormat="1" ht="38.25" customHeight="1" x14ac:dyDescent="0.2">
      <c r="A4" s="264"/>
      <c r="B4" s="264"/>
      <c r="C4" s="241" t="s">
        <v>209</v>
      </c>
      <c r="D4" s="234" t="s">
        <v>210</v>
      </c>
      <c r="E4" s="234" t="s">
        <v>9</v>
      </c>
    </row>
    <row r="5" spans="1:5" s="28" customFormat="1" x14ac:dyDescent="0.2">
      <c r="A5" s="87"/>
      <c r="B5" s="87"/>
      <c r="C5" s="224" t="str">
        <f>RIGHT(C4,7)</f>
        <v xml:space="preserve"> MAR 25</v>
      </c>
      <c r="D5" s="224" t="str">
        <f t="shared" ref="D5:E5" si="0">RIGHT(D4,7)</f>
        <v>JUNE 24</v>
      </c>
      <c r="E5" s="224" t="str">
        <f t="shared" si="0"/>
        <v>JUNE 25</v>
      </c>
    </row>
    <row r="6" spans="1:5" x14ac:dyDescent="0.2">
      <c r="A6" s="90">
        <v>1</v>
      </c>
      <c r="B6" s="91" t="s">
        <v>13</v>
      </c>
      <c r="C6" s="242">
        <v>16715.759999999998</v>
      </c>
      <c r="D6" s="242">
        <v>14738.98</v>
      </c>
      <c r="E6" s="242">
        <v>17201.61</v>
      </c>
    </row>
    <row r="7" spans="1:5" x14ac:dyDescent="0.2">
      <c r="A7" s="90">
        <v>2</v>
      </c>
      <c r="B7" s="91" t="s">
        <v>14</v>
      </c>
      <c r="C7" s="242">
        <v>7682.01</v>
      </c>
      <c r="D7" s="242">
        <v>6503.5300000000007</v>
      </c>
      <c r="E7" s="242">
        <v>7106.8099999999995</v>
      </c>
    </row>
    <row r="8" spans="1:5" x14ac:dyDescent="0.2">
      <c r="A8" s="90">
        <v>3</v>
      </c>
      <c r="B8" s="91" t="s">
        <v>15</v>
      </c>
      <c r="C8" s="242">
        <v>2503.66</v>
      </c>
      <c r="D8" s="242">
        <v>2447.5100000000002</v>
      </c>
      <c r="E8" s="242">
        <v>2545.92</v>
      </c>
    </row>
    <row r="9" spans="1:5" x14ac:dyDescent="0.2">
      <c r="A9" s="90">
        <v>4</v>
      </c>
      <c r="B9" s="91" t="s">
        <v>16</v>
      </c>
      <c r="C9" s="242">
        <v>5369.2500000000009</v>
      </c>
      <c r="D9" s="242">
        <v>5497.35</v>
      </c>
      <c r="E9" s="242">
        <v>4818.4400000000005</v>
      </c>
    </row>
    <row r="10" spans="1:5" x14ac:dyDescent="0.2">
      <c r="A10" s="90">
        <v>5</v>
      </c>
      <c r="B10" s="91" t="s">
        <v>17</v>
      </c>
      <c r="C10" s="242">
        <v>5128.9599999999991</v>
      </c>
      <c r="D10" s="242">
        <v>5692.64</v>
      </c>
      <c r="E10" s="242">
        <v>5240.59</v>
      </c>
    </row>
    <row r="11" spans="1:5" x14ac:dyDescent="0.2">
      <c r="A11" s="90">
        <v>6</v>
      </c>
      <c r="B11" s="91" t="s">
        <v>18</v>
      </c>
      <c r="C11" s="242">
        <v>4957.6900000000005</v>
      </c>
      <c r="D11" s="242">
        <v>6411.17</v>
      </c>
      <c r="E11" s="242">
        <v>6101.96</v>
      </c>
    </row>
    <row r="12" spans="1:5" x14ac:dyDescent="0.2">
      <c r="A12" s="90">
        <v>7</v>
      </c>
      <c r="B12" s="91" t="s">
        <v>19</v>
      </c>
      <c r="C12" s="242">
        <v>963.92000000000007</v>
      </c>
      <c r="D12" s="242">
        <v>1301.6300000000001</v>
      </c>
      <c r="E12" s="242">
        <v>1081.5</v>
      </c>
    </row>
    <row r="13" spans="1:5" x14ac:dyDescent="0.2">
      <c r="A13" s="90">
        <v>8</v>
      </c>
      <c r="B13" s="91" t="s">
        <v>20</v>
      </c>
      <c r="C13" s="242">
        <v>374.78999999999996</v>
      </c>
      <c r="D13" s="242">
        <v>284.63</v>
      </c>
      <c r="E13" s="242">
        <v>386.47</v>
      </c>
    </row>
    <row r="14" spans="1:5" x14ac:dyDescent="0.2">
      <c r="A14" s="90">
        <v>9</v>
      </c>
      <c r="B14" s="91" t="s">
        <v>21</v>
      </c>
      <c r="C14" s="242">
        <v>18859.64</v>
      </c>
      <c r="D14" s="242">
        <v>16928.349999999999</v>
      </c>
      <c r="E14" s="242">
        <v>20898.829999999998</v>
      </c>
    </row>
    <row r="15" spans="1:5" x14ac:dyDescent="0.2">
      <c r="A15" s="90">
        <v>10</v>
      </c>
      <c r="B15" s="91" t="s">
        <v>22</v>
      </c>
      <c r="C15" s="242">
        <v>58655.149999999994</v>
      </c>
      <c r="D15" s="242">
        <v>52727.76</v>
      </c>
      <c r="E15" s="242">
        <v>59155.119999999995</v>
      </c>
    </row>
    <row r="16" spans="1:5" x14ac:dyDescent="0.2">
      <c r="A16" s="90">
        <v>11</v>
      </c>
      <c r="B16" s="91" t="s">
        <v>23</v>
      </c>
      <c r="C16" s="242">
        <v>5545.1399999999994</v>
      </c>
      <c r="D16" s="242">
        <v>4875</v>
      </c>
      <c r="E16" s="242">
        <v>5494.8899999999994</v>
      </c>
    </row>
    <row r="17" spans="1:5" x14ac:dyDescent="0.2">
      <c r="A17" s="90">
        <v>12</v>
      </c>
      <c r="B17" s="91" t="s">
        <v>24</v>
      </c>
      <c r="C17" s="242">
        <v>7756.0199999999995</v>
      </c>
      <c r="D17" s="242">
        <v>6645.64</v>
      </c>
      <c r="E17" s="242">
        <v>7915.98</v>
      </c>
    </row>
    <row r="18" spans="1:5" s="89" customFormat="1" x14ac:dyDescent="0.2">
      <c r="A18" s="259" t="s">
        <v>25</v>
      </c>
      <c r="B18" s="260"/>
      <c r="C18" s="243">
        <v>134511.99</v>
      </c>
      <c r="D18" s="243">
        <v>124054.18999999999</v>
      </c>
      <c r="E18" s="243">
        <v>137948.12</v>
      </c>
    </row>
    <row r="19" spans="1:5" x14ac:dyDescent="0.2">
      <c r="A19" s="90">
        <v>13</v>
      </c>
      <c r="B19" s="91" t="s">
        <v>26</v>
      </c>
      <c r="C19" s="242">
        <v>11407.650000000001</v>
      </c>
      <c r="D19" s="242">
        <v>9730.2200000000012</v>
      </c>
      <c r="E19" s="242">
        <v>11761.29</v>
      </c>
    </row>
    <row r="20" spans="1:5" x14ac:dyDescent="0.2">
      <c r="A20" s="90">
        <v>14</v>
      </c>
      <c r="B20" s="91" t="s">
        <v>27</v>
      </c>
      <c r="C20" s="242">
        <v>2201.5500000000002</v>
      </c>
      <c r="D20" s="242">
        <v>2001.1799999999998</v>
      </c>
      <c r="E20" s="242">
        <v>2132.9899999999998</v>
      </c>
    </row>
    <row r="21" spans="1:5" x14ac:dyDescent="0.2">
      <c r="A21" s="90">
        <v>15</v>
      </c>
      <c r="B21" s="91" t="s">
        <v>28</v>
      </c>
      <c r="C21" s="242">
        <v>179.99</v>
      </c>
      <c r="D21" s="242">
        <v>151.16999999999999</v>
      </c>
      <c r="E21" s="242">
        <v>188.61</v>
      </c>
    </row>
    <row r="22" spans="1:5" x14ac:dyDescent="0.2">
      <c r="A22" s="90">
        <v>16</v>
      </c>
      <c r="B22" s="91" t="s">
        <v>29</v>
      </c>
      <c r="C22" s="242">
        <v>403.86</v>
      </c>
      <c r="D22" s="242">
        <v>396.25</v>
      </c>
      <c r="E22" s="242">
        <v>421.18</v>
      </c>
    </row>
    <row r="23" spans="1:5" x14ac:dyDescent="0.2">
      <c r="A23" s="90">
        <v>17</v>
      </c>
      <c r="B23" s="91" t="s">
        <v>30</v>
      </c>
      <c r="C23" s="242">
        <v>667.33999999999992</v>
      </c>
      <c r="D23" s="242">
        <v>592.20000000000005</v>
      </c>
      <c r="E23" s="242">
        <v>655.7</v>
      </c>
    </row>
    <row r="24" spans="1:5" x14ac:dyDescent="0.2">
      <c r="A24" s="90">
        <v>18</v>
      </c>
      <c r="B24" s="91" t="s">
        <v>31</v>
      </c>
      <c r="C24" s="242">
        <v>27680.489999999998</v>
      </c>
      <c r="D24" s="242">
        <v>23687</v>
      </c>
      <c r="E24" s="242">
        <v>27684.02</v>
      </c>
    </row>
    <row r="25" spans="1:5" x14ac:dyDescent="0.2">
      <c r="A25" s="90">
        <v>19</v>
      </c>
      <c r="B25" s="91" t="s">
        <v>32</v>
      </c>
      <c r="C25" s="242">
        <v>14371.130000000001</v>
      </c>
      <c r="D25" s="242">
        <v>12221.98</v>
      </c>
      <c r="E25" s="242">
        <v>14732.779999999999</v>
      </c>
    </row>
    <row r="26" spans="1:5" x14ac:dyDescent="0.2">
      <c r="A26" s="90">
        <v>20</v>
      </c>
      <c r="B26" s="91" t="s">
        <v>33</v>
      </c>
      <c r="C26" s="242">
        <v>6575.71</v>
      </c>
      <c r="D26" s="242">
        <v>5585.47</v>
      </c>
      <c r="E26" s="242">
        <v>6363.59</v>
      </c>
    </row>
    <row r="27" spans="1:5" x14ac:dyDescent="0.2">
      <c r="A27" s="90">
        <v>21</v>
      </c>
      <c r="B27" s="91" t="s">
        <v>34</v>
      </c>
      <c r="C27" s="242">
        <v>2855.58</v>
      </c>
      <c r="D27" s="242">
        <v>2435.6799999999998</v>
      </c>
      <c r="E27" s="242">
        <v>2966.55</v>
      </c>
    </row>
    <row r="28" spans="1:5" x14ac:dyDescent="0.2">
      <c r="A28" s="90">
        <v>22</v>
      </c>
      <c r="B28" s="91" t="s">
        <v>35</v>
      </c>
      <c r="C28" s="242">
        <v>5306.01</v>
      </c>
      <c r="D28" s="242">
        <v>5449.91</v>
      </c>
      <c r="E28" s="242">
        <v>5246.16</v>
      </c>
    </row>
    <row r="29" spans="1:5" x14ac:dyDescent="0.2">
      <c r="A29" s="90">
        <v>23</v>
      </c>
      <c r="B29" s="91" t="s">
        <v>36</v>
      </c>
      <c r="C29" s="242">
        <v>27.27</v>
      </c>
      <c r="D29" s="242">
        <v>23.29</v>
      </c>
      <c r="E29" s="242">
        <v>26.349999999999998</v>
      </c>
    </row>
    <row r="30" spans="1:5" x14ac:dyDescent="0.2">
      <c r="A30" s="90">
        <v>24</v>
      </c>
      <c r="B30" s="91" t="s">
        <v>37</v>
      </c>
      <c r="C30" s="242">
        <v>371.34999999999997</v>
      </c>
      <c r="D30" s="242">
        <v>428.02</v>
      </c>
      <c r="E30" s="242">
        <v>293.10000000000002</v>
      </c>
    </row>
    <row r="31" spans="1:5" x14ac:dyDescent="0.2">
      <c r="A31" s="90">
        <v>25</v>
      </c>
      <c r="B31" s="91" t="s">
        <v>38</v>
      </c>
      <c r="C31" s="242">
        <v>10.540000000000001</v>
      </c>
      <c r="D31" s="242">
        <v>9.1900000000000013</v>
      </c>
      <c r="E31" s="242">
        <v>9.1900000000000013</v>
      </c>
    </row>
    <row r="32" spans="1:5" x14ac:dyDescent="0.2">
      <c r="A32" s="90">
        <v>26</v>
      </c>
      <c r="B32" s="91" t="s">
        <v>39</v>
      </c>
      <c r="C32" s="242">
        <v>5604.29</v>
      </c>
      <c r="D32" s="242">
        <v>4617.8500000000004</v>
      </c>
      <c r="E32" s="242">
        <v>5804.5300000000007</v>
      </c>
    </row>
    <row r="33" spans="1:5" x14ac:dyDescent="0.2">
      <c r="A33" s="90">
        <v>27</v>
      </c>
      <c r="B33" s="91" t="s">
        <v>40</v>
      </c>
      <c r="C33" s="242">
        <v>60.86</v>
      </c>
      <c r="D33" s="242">
        <v>50.800000000000004</v>
      </c>
      <c r="E33" s="242">
        <v>57.54</v>
      </c>
    </row>
    <row r="34" spans="1:5" x14ac:dyDescent="0.2">
      <c r="A34" s="90">
        <v>28</v>
      </c>
      <c r="B34" s="91" t="s">
        <v>41</v>
      </c>
      <c r="C34" s="242">
        <v>611.63</v>
      </c>
      <c r="D34" s="242">
        <v>483.6</v>
      </c>
      <c r="E34" s="242">
        <v>691.99</v>
      </c>
    </row>
    <row r="35" spans="1:5" x14ac:dyDescent="0.2">
      <c r="A35" s="90">
        <v>29</v>
      </c>
      <c r="B35" s="91" t="s">
        <v>42</v>
      </c>
      <c r="C35" s="242">
        <v>58.59</v>
      </c>
      <c r="D35" s="242">
        <v>67.63</v>
      </c>
      <c r="E35" s="242">
        <v>58.59</v>
      </c>
    </row>
    <row r="36" spans="1:5" x14ac:dyDescent="0.2">
      <c r="A36" s="90">
        <v>30</v>
      </c>
      <c r="B36" s="91" t="s">
        <v>43</v>
      </c>
      <c r="C36" s="242">
        <v>12.21</v>
      </c>
      <c r="D36" s="242">
        <v>13.86</v>
      </c>
      <c r="E36" s="242">
        <v>12.56</v>
      </c>
    </row>
    <row r="37" spans="1:5" x14ac:dyDescent="0.2">
      <c r="A37" s="90">
        <v>31</v>
      </c>
      <c r="B37" s="91" t="s">
        <v>44</v>
      </c>
      <c r="C37" s="242">
        <v>2405.09</v>
      </c>
      <c r="D37" s="242">
        <v>2158.4499999999998</v>
      </c>
      <c r="E37" s="242">
        <v>2504.4499999999998</v>
      </c>
    </row>
    <row r="38" spans="1:5" s="89" customFormat="1" x14ac:dyDescent="0.2">
      <c r="A38" s="259" t="s">
        <v>45</v>
      </c>
      <c r="B38" s="260"/>
      <c r="C38" s="243">
        <v>80811.139999999985</v>
      </c>
      <c r="D38" s="243">
        <v>70103.750000000015</v>
      </c>
      <c r="E38" s="243">
        <v>81611.170000000013</v>
      </c>
    </row>
    <row r="39" spans="1:5" x14ac:dyDescent="0.2">
      <c r="A39" s="90">
        <v>32</v>
      </c>
      <c r="B39" s="91" t="s">
        <v>46</v>
      </c>
      <c r="C39" s="242">
        <v>4196.8999999999996</v>
      </c>
      <c r="D39" s="242">
        <v>7882.59</v>
      </c>
      <c r="E39" s="242">
        <v>7876.4499999999989</v>
      </c>
    </row>
    <row r="40" spans="1:5" s="89" customFormat="1" x14ac:dyDescent="0.2">
      <c r="A40" s="259" t="s">
        <v>47</v>
      </c>
      <c r="B40" s="260"/>
      <c r="C40" s="243">
        <v>4196.8999999999996</v>
      </c>
      <c r="D40" s="243">
        <v>7882.59</v>
      </c>
      <c r="E40" s="243">
        <v>7876.4499999999989</v>
      </c>
    </row>
    <row r="41" spans="1:5" x14ac:dyDescent="0.2">
      <c r="A41" s="90">
        <v>33</v>
      </c>
      <c r="B41" s="91" t="s">
        <v>48</v>
      </c>
      <c r="C41" s="242">
        <v>9994.3999999999978</v>
      </c>
      <c r="D41" s="242">
        <v>8206.02</v>
      </c>
      <c r="E41" s="242">
        <v>10345.36</v>
      </c>
    </row>
    <row r="42" spans="1:5" s="89" customFormat="1" x14ac:dyDescent="0.2">
      <c r="A42" s="259" t="s">
        <v>49</v>
      </c>
      <c r="B42" s="260"/>
      <c r="C42" s="243">
        <v>9994.3999999999978</v>
      </c>
      <c r="D42" s="243">
        <v>8206.02</v>
      </c>
      <c r="E42" s="243">
        <v>10345.36</v>
      </c>
    </row>
    <row r="43" spans="1:5" x14ac:dyDescent="0.2">
      <c r="A43" s="90">
        <v>34</v>
      </c>
      <c r="B43" s="91" t="s">
        <v>50</v>
      </c>
      <c r="C43" s="242">
        <v>2679.8500000000004</v>
      </c>
      <c r="D43" s="242">
        <v>2072.91</v>
      </c>
      <c r="E43" s="242">
        <v>2817.64</v>
      </c>
    </row>
    <row r="44" spans="1:5" x14ac:dyDescent="0.2">
      <c r="A44" s="90">
        <v>35</v>
      </c>
      <c r="B44" s="91" t="s">
        <v>51</v>
      </c>
      <c r="C44" s="242">
        <v>356.58</v>
      </c>
      <c r="D44" s="242">
        <v>319.61</v>
      </c>
      <c r="E44" s="242">
        <v>346.08000000000004</v>
      </c>
    </row>
    <row r="45" spans="1:5" x14ac:dyDescent="0.2">
      <c r="A45" s="90">
        <v>36</v>
      </c>
      <c r="B45" s="91" t="s">
        <v>52</v>
      </c>
      <c r="C45" s="242">
        <v>473.47999999999996</v>
      </c>
      <c r="D45" s="242">
        <v>525.83000000000004</v>
      </c>
      <c r="E45" s="242">
        <v>441.11</v>
      </c>
    </row>
    <row r="46" spans="1:5" x14ac:dyDescent="0.2">
      <c r="A46" s="90">
        <v>37</v>
      </c>
      <c r="B46" s="91" t="s">
        <v>53</v>
      </c>
      <c r="C46" s="242">
        <v>546.04999999999995</v>
      </c>
      <c r="D46" s="242">
        <v>466.5</v>
      </c>
      <c r="E46" s="242">
        <v>578.14</v>
      </c>
    </row>
    <row r="47" spans="1:5" x14ac:dyDescent="0.2">
      <c r="A47" s="90">
        <v>38</v>
      </c>
      <c r="B47" s="91" t="s">
        <v>54</v>
      </c>
      <c r="C47" s="242">
        <v>245.76999999999998</v>
      </c>
      <c r="D47" s="242">
        <v>195.51</v>
      </c>
      <c r="E47" s="242">
        <v>255.69</v>
      </c>
    </row>
    <row r="48" spans="1:5" x14ac:dyDescent="0.2">
      <c r="A48" s="90">
        <v>39</v>
      </c>
      <c r="B48" s="91" t="s">
        <v>55</v>
      </c>
      <c r="C48" s="242">
        <v>134.24</v>
      </c>
      <c r="D48" s="242">
        <v>138.91999999999999</v>
      </c>
      <c r="E48" s="242">
        <v>132.36000000000001</v>
      </c>
    </row>
    <row r="49" spans="1:5" x14ac:dyDescent="0.2">
      <c r="A49" s="90">
        <v>40</v>
      </c>
      <c r="B49" s="91" t="s">
        <v>56</v>
      </c>
      <c r="C49" s="242">
        <v>173.45</v>
      </c>
      <c r="D49" s="242">
        <v>169.42999999999998</v>
      </c>
      <c r="E49" s="242">
        <v>159.97</v>
      </c>
    </row>
    <row r="50" spans="1:5" s="89" customFormat="1" x14ac:dyDescent="0.2">
      <c r="A50" s="259" t="s">
        <v>57</v>
      </c>
      <c r="B50" s="260"/>
      <c r="C50" s="243">
        <v>4609.42</v>
      </c>
      <c r="D50" s="243">
        <v>3888.7099999999996</v>
      </c>
      <c r="E50" s="243">
        <v>4730.99</v>
      </c>
    </row>
    <row r="51" spans="1:5" x14ac:dyDescent="0.2">
      <c r="A51" s="90">
        <v>41</v>
      </c>
      <c r="B51" s="91" t="s">
        <v>58</v>
      </c>
      <c r="C51" s="242">
        <v>0</v>
      </c>
      <c r="D51" s="242">
        <v>0</v>
      </c>
      <c r="E51" s="242">
        <v>0</v>
      </c>
    </row>
    <row r="52" spans="1:5" x14ac:dyDescent="0.2">
      <c r="A52" s="90">
        <v>42</v>
      </c>
      <c r="B52" s="91" t="s">
        <v>59</v>
      </c>
      <c r="C52" s="242">
        <v>0</v>
      </c>
      <c r="D52" s="242">
        <v>0</v>
      </c>
      <c r="E52" s="242">
        <v>0</v>
      </c>
    </row>
    <row r="53" spans="1:5" x14ac:dyDescent="0.2">
      <c r="A53" s="90">
        <v>43</v>
      </c>
      <c r="B53" s="91" t="s">
        <v>60</v>
      </c>
      <c r="C53" s="242">
        <v>0</v>
      </c>
      <c r="D53" s="242">
        <v>0</v>
      </c>
      <c r="E53" s="242">
        <v>0</v>
      </c>
    </row>
    <row r="54" spans="1:5" x14ac:dyDescent="0.2">
      <c r="A54" s="90">
        <v>44</v>
      </c>
      <c r="B54" s="91" t="s">
        <v>61</v>
      </c>
      <c r="C54" s="242">
        <v>0</v>
      </c>
      <c r="D54" s="242">
        <v>0</v>
      </c>
      <c r="E54" s="242">
        <v>0</v>
      </c>
    </row>
    <row r="55" spans="1:5" x14ac:dyDescent="0.2">
      <c r="A55" s="90">
        <v>45</v>
      </c>
      <c r="B55" s="91" t="s">
        <v>62</v>
      </c>
      <c r="C55" s="242">
        <v>0</v>
      </c>
      <c r="D55" s="242">
        <v>0</v>
      </c>
      <c r="E55" s="242">
        <v>0</v>
      </c>
    </row>
    <row r="56" spans="1:5" x14ac:dyDescent="0.2">
      <c r="A56" s="90">
        <v>46</v>
      </c>
      <c r="B56" s="91" t="s">
        <v>63</v>
      </c>
      <c r="C56" s="242">
        <v>0</v>
      </c>
      <c r="D56" s="242">
        <v>0</v>
      </c>
      <c r="E56" s="242">
        <v>0</v>
      </c>
    </row>
    <row r="57" spans="1:5" s="89" customFormat="1" x14ac:dyDescent="0.2">
      <c r="A57" s="259" t="s">
        <v>64</v>
      </c>
      <c r="B57" s="260"/>
      <c r="C57" s="243">
        <v>0</v>
      </c>
      <c r="D57" s="243">
        <f>SUM(D51:D56)</f>
        <v>0</v>
      </c>
      <c r="E57" s="243">
        <f>SUM(E51:E56)</f>
        <v>0</v>
      </c>
    </row>
    <row r="58" spans="1:5" s="89" customFormat="1" x14ac:dyDescent="0.2">
      <c r="A58" s="259" t="s">
        <v>65</v>
      </c>
      <c r="B58" s="260"/>
      <c r="C58" s="243">
        <v>234123.84999999998</v>
      </c>
      <c r="D58" s="243">
        <f>SUM(D18+D38+D40+D42+D50+D57)</f>
        <v>214135.25999999998</v>
      </c>
      <c r="E58" s="243">
        <f>SUM(E18+E38+E40+E42+E50+E57)</f>
        <v>242512.09000000003</v>
      </c>
    </row>
  </sheetData>
  <mergeCells count="12">
    <mergeCell ref="C1:E1"/>
    <mergeCell ref="C2:E2"/>
    <mergeCell ref="A3:A4"/>
    <mergeCell ref="B3:B4"/>
    <mergeCell ref="C3:E3"/>
    <mergeCell ref="A57:B57"/>
    <mergeCell ref="A58:B58"/>
    <mergeCell ref="A18:B18"/>
    <mergeCell ref="A38:B38"/>
    <mergeCell ref="A40:B40"/>
    <mergeCell ref="A42:B42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T1K1</vt:lpstr>
      <vt:lpstr>t1j</vt:lpstr>
      <vt:lpstr>T1K</vt:lpstr>
      <vt:lpstr>T1H</vt:lpstr>
      <vt:lpstr>Small  n marginal</vt:lpstr>
      <vt:lpstr>T1G</vt:lpstr>
      <vt:lpstr>TIF-1B</vt:lpstr>
      <vt:lpstr>T1F-2</vt:lpstr>
      <vt:lpstr>T1E (2)</vt:lpstr>
      <vt:lpstr>T1F-3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2022-11-15T06:34:37Z</cp:lastPrinted>
  <dcterms:created xsi:type="dcterms:W3CDTF">2016-01-05T10:12:04Z</dcterms:created>
  <dcterms:modified xsi:type="dcterms:W3CDTF">2026-08-07T11:31:47Z</dcterms:modified>
</cp:coreProperties>
</file>